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 activeTab="7"/>
  </bookViews>
  <sheets>
    <sheet name="Баррикадная 11" sheetId="4" r:id="rId1"/>
    <sheet name="Баррикадная 13" sheetId="5" r:id="rId2"/>
    <sheet name="Баррикадная 13а" sheetId="6" r:id="rId3"/>
    <sheet name="Баррикадная 13б" sheetId="7" r:id="rId4"/>
    <sheet name="Баррикадная 18" sheetId="8" r:id="rId5"/>
    <sheet name="Баррикадная 18а" sheetId="9" r:id="rId6"/>
    <sheet name="Баррикадная 19" sheetId="10" r:id="rId7"/>
    <sheet name="Баррикадная 20" sheetId="11" r:id="rId8"/>
  </sheets>
  <calcPr calcId="145621"/>
</workbook>
</file>

<file path=xl/calcChain.xml><?xml version="1.0" encoding="utf-8"?>
<calcChain xmlns="http://schemas.openxmlformats.org/spreadsheetml/2006/main">
  <c r="H65" i="11" l="1"/>
  <c r="H61" i="11"/>
  <c r="H56" i="11"/>
  <c r="H51" i="11"/>
  <c r="H43" i="11"/>
  <c r="H32" i="11"/>
  <c r="H30" i="11"/>
  <c r="H29" i="11"/>
  <c r="H28" i="11"/>
  <c r="H27" i="11"/>
  <c r="H21" i="11"/>
  <c r="H15" i="11"/>
  <c r="H13" i="11"/>
  <c r="H61" i="10"/>
  <c r="H56" i="10"/>
  <c r="H32" i="10"/>
  <c r="H30" i="10"/>
  <c r="H29" i="10"/>
  <c r="H28" i="10"/>
  <c r="H27" i="10"/>
  <c r="H15" i="10"/>
  <c r="H13" i="10"/>
  <c r="H61" i="9"/>
  <c r="H56" i="9"/>
  <c r="H32" i="9"/>
  <c r="H30" i="9"/>
  <c r="H29" i="9"/>
  <c r="H28" i="9"/>
  <c r="H27" i="9"/>
  <c r="H15" i="9"/>
  <c r="H61" i="8"/>
  <c r="H56" i="8"/>
  <c r="H32" i="8"/>
  <c r="H29" i="8"/>
  <c r="H28" i="8"/>
  <c r="H27" i="8"/>
  <c r="H15" i="8"/>
  <c r="H13" i="8"/>
  <c r="H61" i="7"/>
  <c r="H56" i="7"/>
  <c r="H51" i="7"/>
  <c r="H43" i="7"/>
  <c r="H32" i="7"/>
  <c r="H29" i="7"/>
  <c r="H28" i="7"/>
  <c r="H27" i="7"/>
  <c r="H21" i="7"/>
  <c r="H15" i="7"/>
  <c r="H13" i="7"/>
  <c r="H61" i="6" l="1"/>
  <c r="H56" i="6"/>
  <c r="H32" i="6"/>
  <c r="H29" i="6"/>
  <c r="H28" i="6"/>
  <c r="H27" i="6"/>
  <c r="H21" i="6"/>
  <c r="H15" i="6"/>
  <c r="H13" i="6"/>
  <c r="H61" i="5"/>
  <c r="H56" i="5"/>
  <c r="H51" i="5"/>
  <c r="H43" i="5"/>
  <c r="H32" i="5"/>
  <c r="H29" i="5"/>
  <c r="H28" i="5"/>
  <c r="H27" i="5"/>
  <c r="H15" i="5"/>
  <c r="H13" i="5"/>
  <c r="H61" i="4"/>
  <c r="H56" i="4"/>
  <c r="O43" i="4"/>
  <c r="H32" i="4"/>
  <c r="H29" i="4"/>
  <c r="H28" i="4"/>
  <c r="H27" i="4"/>
  <c r="H21" i="4"/>
  <c r="H15" i="4"/>
  <c r="H13" i="4"/>
  <c r="H13" i="9" l="1"/>
</calcChain>
</file>

<file path=xl/sharedStrings.xml><?xml version="1.0" encoding="utf-8"?>
<sst xmlns="http://schemas.openxmlformats.org/spreadsheetml/2006/main" count="1769" uniqueCount="156">
  <si>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</si>
  <si>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</si>
  <si>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</si>
  <si>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</si>
  <si>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</si>
  <si>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</si>
  <si>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</si>
  <si>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</si>
  <si>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</si>
  <si>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</si>
  <si>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</si>
  <si>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</si>
  <si>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</si>
  <si>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</si>
  <si>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</si>
  <si>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</si>
  <si>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</si>
  <si>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</si>
  <si>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</si>
  <si>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</si>
  <si>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</si>
  <si>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</si>
  <si>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</si>
  <si>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</si>
  <si>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</si>
  <si>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</si>
  <si>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</si>
  <si>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</si>
  <si>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</si>
  <si>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</si>
  <si>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</si>
  <si>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</si>
  <si>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</si>
  <si>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</si>
  <si>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</si>
  <si>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</si>
  <si>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</si>
  <si>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</si>
  <si>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</si>
  <si>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</si>
  <si>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</si>
  <si>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</si>
  <si>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</si>
  <si>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</si>
  <si>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</si>
  <si>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</si>
  <si>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</si>
  <si>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</si>
  <si>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</si>
  <si>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</si>
  <si>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</si>
  <si>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</si>
  <si>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</si>
  <si>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</si>
  <si>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</si>
  <si>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</si>
  <si>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</si>
  <si>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</si>
  <si>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</si>
  <si>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</si>
  <si>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</si>
  <si>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</si>
  <si>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</si>
  <si>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</si>
  <si>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</si>
  <si>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</si>
  <si>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</si>
  <si>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</si>
  <si>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</si>
  <si>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</si>
  <si>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</si>
  <si>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</si>
  <si>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</si>
  <si>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</si>
  <si>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</si>
  <si>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</si>
  <si>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</si>
  <si>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</si>
  <si>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</si>
  <si>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</si>
  <si>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</si>
  <si>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</si>
  <si>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</si>
  <si>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</si>
  <si>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</si>
  <si>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</si>
  <si>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</si>
  <si>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</si>
  <si>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</si>
  <si>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</si>
  <si>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</si>
  <si>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</si>
  <si>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</si>
  <si>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</si>
  <si>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</si>
  <si>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</si>
  <si>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</si>
  <si>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</si>
  <si>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</si>
  <si>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</si>
  <si>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</si>
  <si>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</si>
  <si>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</si>
  <si>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</si>
  <si>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</si>
  <si>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</si>
  <si>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</si>
  <si>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</si>
  <si>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</si>
  <si>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</si>
  <si>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</si>
  <si>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</si>
  <si>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</si>
  <si>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</si>
  <si>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</si>
  <si>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</si>
  <si>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</si>
  <si>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</si>
  <si>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</si>
  <si>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</si>
  <si>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установлены окна ПВХ-мероприятия </t>
  </si>
  <si>
    <t>не требуются</t>
  </si>
  <si>
    <t>в соответствии с тарифом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</si>
  <si>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</si>
  <si>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</si>
  <si>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</si>
  <si>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</si>
  <si>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</si>
  <si>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при условии включения  строки в тарифную составляющую</t>
  </si>
  <si>
    <t>по проекту отсутствует</t>
  </si>
  <si>
    <t xml:space="preserve">замена вентилей - в соответствии с </t>
  </si>
  <si>
    <t>тарифом</t>
  </si>
  <si>
    <t>замена трубопроводов ХВС -</t>
  </si>
  <si>
    <t>отсутствует по проекту</t>
  </si>
  <si>
    <t>нет технической возможности</t>
  </si>
  <si>
    <t>по проекту дома установка насосов на</t>
  </si>
  <si>
    <t>системе отопления, ХВС и ГВС не пред.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</si>
  <si>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</si>
  <si>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</si>
  <si>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</si>
  <si>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</si>
  <si>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</si>
  <si>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Выполняются РСО</t>
  </si>
  <si>
    <t>1 прибор =1643,89 руб.</t>
  </si>
  <si>
    <t>1 прибор =270929,08 руб.</t>
  </si>
  <si>
    <t>1 прибор=3223,39 руб.</t>
  </si>
  <si>
    <t>1 прибор =291402,0 руб.</t>
  </si>
  <si>
    <t>1 прибор =291402 руб.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</si>
  <si>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11</t>
    </r>
    <r>
      <rPr>
        <b/>
        <sz val="9"/>
        <color theme="1"/>
        <rFont val="Times New Roman"/>
        <family val="1"/>
        <charset val="204"/>
      </rPr>
      <t xml:space="preserve">  по ул. </t>
    </r>
    <r>
      <rPr>
        <b/>
        <u/>
        <sz val="9"/>
        <color theme="1"/>
        <rFont val="Times New Roman"/>
        <family val="1"/>
        <charset val="204"/>
      </rPr>
      <t>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</si>
  <si>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13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</si>
  <si>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13а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</si>
  <si>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13б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</si>
  <si>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18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</si>
  <si>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18а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</si>
  <si>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19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</si>
  <si>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20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Баррикадная.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</si>
</sst>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3" fillId="0" borderId="11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opLeftCell="A2" zoomScale="150" zoomScaleNormal="15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idden="1" x14ac:dyDescent="0.25"/>
    <row r="2" spans="1:8" ht="9" customHeight="1" x14ac:dyDescent="0.25">
      <c r="F2" s="74" t="s">
        <v>139</v>
      </c>
      <c r="G2" s="74"/>
      <c r="H2" s="74"/>
    </row>
    <row r="3" spans="1:8" ht="9.75" customHeight="1" x14ac:dyDescent="0.25">
      <c r="F3" s="75" t="s">
        <v>140</v>
      </c>
      <c r="G3" s="75"/>
      <c r="H3" s="75"/>
    </row>
    <row r="4" spans="1:8" ht="9.75" customHeight="1" x14ac:dyDescent="0.25">
      <c r="F4" s="74" t="s">
        <v>137</v>
      </c>
      <c r="G4" s="74"/>
      <c r="H4" s="74"/>
    </row>
    <row r="5" spans="1:8" ht="9.7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8" spans="1:8" ht="51" customHeight="1" thickBot="1" x14ac:dyDescent="0.3">
      <c r="A8" s="54" t="s">
        <v>148</v>
      </c>
      <c r="B8" s="54"/>
      <c r="C8" s="54"/>
      <c r="D8" s="54"/>
      <c r="E8" s="54"/>
      <c r="F8" s="54"/>
      <c r="G8" s="54"/>
      <c r="H8" s="54"/>
    </row>
    <row r="9" spans="1:8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ht="91.5" customHeight="1" x14ac:dyDescent="0.25">
      <c r="A10" s="52"/>
      <c r="B10" s="53"/>
      <c r="C10" s="53"/>
      <c r="D10" s="53"/>
      <c r="E10" s="53"/>
      <c r="F10" s="53"/>
      <c r="G10" s="53"/>
      <c r="H10" s="58"/>
    </row>
    <row r="11" spans="1:8" ht="8.25" customHeight="1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ht="7.5" customHeight="1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24" x14ac:dyDescent="0.25">
      <c r="A13" s="52" t="s">
        <v>5</v>
      </c>
      <c r="B13" s="53" t="s">
        <v>6</v>
      </c>
      <c r="C13" s="1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8">
        <f>(24*5440/1137)*1.382</f>
        <v>158.69298153034299</v>
      </c>
    </row>
    <row r="14" spans="1:8" ht="54.75" customHeight="1" x14ac:dyDescent="0.25">
      <c r="A14" s="52"/>
      <c r="B14" s="53"/>
      <c r="C14" s="12" t="s">
        <v>8</v>
      </c>
      <c r="D14" s="53"/>
      <c r="E14" s="53"/>
      <c r="F14" s="53"/>
      <c r="G14" s="53"/>
      <c r="H14" s="13" t="s">
        <v>128</v>
      </c>
    </row>
    <row r="15" spans="1:8" ht="24" x14ac:dyDescent="0.25">
      <c r="A15" s="52" t="s">
        <v>11</v>
      </c>
      <c r="B15" s="53" t="s">
        <v>12</v>
      </c>
      <c r="C15" s="1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(32*992.8/1137)*1.382</f>
        <v>38.615292172383462</v>
      </c>
    </row>
    <row r="16" spans="1:8" ht="31.5" customHeight="1" x14ac:dyDescent="0.25">
      <c r="A16" s="52"/>
      <c r="B16" s="53"/>
      <c r="C16" s="12" t="s">
        <v>8</v>
      </c>
      <c r="D16" s="53"/>
      <c r="E16" s="53"/>
      <c r="F16" s="53"/>
      <c r="G16" s="53"/>
      <c r="H16" s="60"/>
    </row>
    <row r="17" spans="1:8" ht="92.25" customHeight="1" x14ac:dyDescent="0.25">
      <c r="A17" s="41">
        <v>3</v>
      </c>
      <c r="B17" s="42" t="s">
        <v>76</v>
      </c>
      <c r="C17" s="42" t="s">
        <v>78</v>
      </c>
      <c r="D17" s="42" t="s">
        <v>82</v>
      </c>
      <c r="E17" s="42" t="s">
        <v>75</v>
      </c>
      <c r="F17" s="42" t="s">
        <v>98</v>
      </c>
      <c r="G17" s="53" t="s">
        <v>79</v>
      </c>
      <c r="H17" s="44" t="s">
        <v>134</v>
      </c>
    </row>
    <row r="18" spans="1:8" ht="90.75" customHeight="1" x14ac:dyDescent="0.25">
      <c r="A18" s="35">
        <v>4</v>
      </c>
      <c r="B18" s="42" t="s">
        <v>80</v>
      </c>
      <c r="C18" s="42" t="s">
        <v>81</v>
      </c>
      <c r="D18" s="42" t="s">
        <v>82</v>
      </c>
      <c r="E18" s="42" t="s">
        <v>75</v>
      </c>
      <c r="F18" s="42" t="s">
        <v>98</v>
      </c>
      <c r="G18" s="53"/>
      <c r="H18" s="44" t="s">
        <v>119</v>
      </c>
    </row>
    <row r="19" spans="1:8" ht="78.75" customHeight="1" thickBot="1" x14ac:dyDescent="0.3">
      <c r="A19" s="36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ht="9" customHeight="1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>
        <f>(12*1070/1137)*1.382</f>
        <v>15.606754617414246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21" customHeight="1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78.75" customHeight="1" x14ac:dyDescent="0.25">
      <c r="A24" s="35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2" t="s">
        <v>142</v>
      </c>
    </row>
    <row r="25" spans="1:8" ht="78.75" customHeight="1" x14ac:dyDescent="0.25">
      <c r="A25" s="35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9" customHeight="1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24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(4.3*7404/1137)*1.382</f>
        <v>38.697458575197885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(2*720/1137)*1.382</f>
        <v>1.7502902374670184</v>
      </c>
    </row>
    <row r="29" spans="1:8" ht="79.5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(2*2300/1137)*1.382</f>
        <v>5.5912049252418647</v>
      </c>
    </row>
    <row r="30" spans="1:8" ht="24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64" t="s">
        <v>129</v>
      </c>
    </row>
    <row r="31" spans="1:8" ht="42.75" customHeight="1" x14ac:dyDescent="0.25">
      <c r="A31" s="52"/>
      <c r="B31" s="53"/>
      <c r="C31" s="12" t="s">
        <v>27</v>
      </c>
      <c r="D31" s="53"/>
      <c r="E31" s="53"/>
      <c r="F31" s="53"/>
      <c r="G31" s="53"/>
      <c r="H31" s="65"/>
    </row>
    <row r="32" spans="1:8" ht="24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(1*7404/1137)*1.382</f>
        <v>8.999408970976253</v>
      </c>
    </row>
    <row r="33" spans="1:15" ht="45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15" ht="24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/>
    </row>
    <row r="35" spans="1:15" ht="32.25" customHeight="1" thickBot="1" x14ac:dyDescent="0.3">
      <c r="A35" s="66"/>
      <c r="B35" s="67"/>
      <c r="C35" s="14" t="s">
        <v>27</v>
      </c>
      <c r="D35" s="67"/>
      <c r="E35" s="67"/>
      <c r="F35" s="67"/>
      <c r="G35" s="67"/>
      <c r="H35" s="18"/>
    </row>
    <row r="36" spans="1:15" ht="9.75" customHeight="1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15" ht="9.75" customHeight="1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15" ht="24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122</v>
      </c>
    </row>
    <row r="39" spans="1:15" ht="80.25" customHeight="1" x14ac:dyDescent="0.25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15" ht="24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4" t="s">
        <v>119</v>
      </c>
    </row>
    <row r="41" spans="1:15" ht="91.5" customHeight="1" x14ac:dyDescent="0.25">
      <c r="A41" s="52"/>
      <c r="B41" s="53"/>
      <c r="C41" s="12" t="s">
        <v>15</v>
      </c>
      <c r="D41" s="53"/>
      <c r="E41" s="53"/>
      <c r="F41" s="53"/>
      <c r="G41" s="53"/>
      <c r="H41" s="65"/>
    </row>
    <row r="42" spans="1:15" ht="21" customHeight="1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53" t="s">
        <v>14</v>
      </c>
      <c r="H42" s="64" t="s">
        <v>118</v>
      </c>
      <c r="O42" s="39" t="s">
        <v>123</v>
      </c>
    </row>
    <row r="43" spans="1:15" x14ac:dyDescent="0.25">
      <c r="A43" s="52"/>
      <c r="B43" s="53"/>
      <c r="C43" s="12" t="s">
        <v>40</v>
      </c>
      <c r="D43" s="53"/>
      <c r="E43" s="53"/>
      <c r="F43" s="53"/>
      <c r="G43" s="53"/>
      <c r="H43" s="69"/>
      <c r="O43" s="37">
        <f>(1585*992.8/1137)*1.382</f>
        <v>1912.6636904133684</v>
      </c>
    </row>
    <row r="44" spans="1:15" ht="16.5" customHeight="1" x14ac:dyDescent="0.25">
      <c r="A44" s="52"/>
      <c r="B44" s="53"/>
      <c r="C44" s="12" t="s">
        <v>41</v>
      </c>
      <c r="D44" s="53"/>
      <c r="E44" s="53"/>
      <c r="F44" s="53"/>
      <c r="G44" s="53"/>
      <c r="H44" s="69"/>
      <c r="O44" s="38" t="s">
        <v>130</v>
      </c>
    </row>
    <row r="45" spans="1:15" ht="21.75" customHeight="1" x14ac:dyDescent="0.25">
      <c r="A45" s="52"/>
      <c r="B45" s="53"/>
      <c r="C45" s="12" t="s">
        <v>37</v>
      </c>
      <c r="D45" s="53"/>
      <c r="E45" s="53"/>
      <c r="F45" s="53"/>
      <c r="G45" s="53"/>
      <c r="H45" s="69"/>
      <c r="O45" s="38" t="s">
        <v>131</v>
      </c>
    </row>
    <row r="46" spans="1:15" ht="33" customHeight="1" x14ac:dyDescent="0.25">
      <c r="A46" s="52"/>
      <c r="B46" s="53"/>
      <c r="C46" s="12" t="s">
        <v>38</v>
      </c>
      <c r="D46" s="53"/>
      <c r="E46" s="53"/>
      <c r="F46" s="53"/>
      <c r="G46" s="53"/>
      <c r="H46" s="65"/>
      <c r="O46" s="40"/>
    </row>
    <row r="47" spans="1:15" ht="24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4" t="s">
        <v>119</v>
      </c>
    </row>
    <row r="48" spans="1:15" ht="32.25" customHeight="1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9.75" customHeight="1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20.25" customHeight="1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68" t="s">
        <v>118</v>
      </c>
    </row>
    <row r="51" spans="1:8" ht="15" customHeight="1" x14ac:dyDescent="0.25">
      <c r="A51" s="52"/>
      <c r="B51" s="53"/>
      <c r="C51" s="12" t="s">
        <v>40</v>
      </c>
      <c r="D51" s="53"/>
      <c r="E51" s="53"/>
      <c r="F51" s="53"/>
      <c r="G51" s="53"/>
      <c r="H51" s="69"/>
    </row>
    <row r="52" spans="1:8" ht="15" customHeight="1" x14ac:dyDescent="0.25">
      <c r="A52" s="52"/>
      <c r="B52" s="53"/>
      <c r="C52" s="12" t="s">
        <v>41</v>
      </c>
      <c r="D52" s="53"/>
      <c r="E52" s="53"/>
      <c r="F52" s="53"/>
      <c r="G52" s="53"/>
      <c r="H52" s="69"/>
    </row>
    <row r="53" spans="1:8" ht="21.75" customHeight="1" x14ac:dyDescent="0.25">
      <c r="A53" s="52"/>
      <c r="B53" s="53"/>
      <c r="C53" s="12" t="s">
        <v>49</v>
      </c>
      <c r="D53" s="53"/>
      <c r="E53" s="53"/>
      <c r="F53" s="53"/>
      <c r="G53" s="53"/>
      <c r="H53" s="69"/>
    </row>
    <row r="54" spans="1:8" ht="21.75" customHeight="1" thickBot="1" x14ac:dyDescent="0.3">
      <c r="A54" s="66"/>
      <c r="B54" s="67"/>
      <c r="C54" s="14" t="s">
        <v>50</v>
      </c>
      <c r="D54" s="67"/>
      <c r="E54" s="67"/>
      <c r="F54" s="67"/>
      <c r="G54" s="67"/>
      <c r="H54" s="72"/>
    </row>
    <row r="55" spans="1:8" ht="9.75" customHeight="1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22.5" customHeight="1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(12*1070/1137)*1.382</f>
        <v>15.606754617414246</v>
      </c>
    </row>
    <row r="57" spans="1:8" ht="70.5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41.25" customHeight="1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10" t="s">
        <v>124</v>
      </c>
    </row>
    <row r="59" spans="1:8" ht="22.5" customHeight="1" x14ac:dyDescent="0.25">
      <c r="A59" s="52"/>
      <c r="B59" s="53"/>
      <c r="C59" s="12" t="s">
        <v>53</v>
      </c>
      <c r="D59" s="53"/>
      <c r="E59" s="53"/>
      <c r="F59" s="53"/>
      <c r="G59" s="53"/>
      <c r="H59" s="19" t="s">
        <v>125</v>
      </c>
    </row>
    <row r="60" spans="1:8" ht="8.25" customHeight="1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19.5" customHeight="1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(47.65*857/1137)*1.382</f>
        <v>49.635374758135434</v>
      </c>
    </row>
    <row r="62" spans="1:8" ht="37.5" customHeight="1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24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56.25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0.25" customHeight="1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 t="s">
        <v>118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2.5" customHeight="1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9" customHeight="1" thickBot="1" x14ac:dyDescent="0.3">
      <c r="A68" s="70" t="s">
        <v>64</v>
      </c>
      <c r="B68" s="71"/>
      <c r="C68" s="71"/>
      <c r="D68" s="71"/>
      <c r="E68" s="71"/>
      <c r="F68" s="71"/>
      <c r="G68" s="20"/>
      <c r="H68" s="19"/>
    </row>
    <row r="69" spans="1:8" ht="44.25" customHeight="1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56.25" customHeight="1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1.75" customHeight="1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x14ac:dyDescent="0.25">
      <c r="B74" s="24" t="s">
        <v>108</v>
      </c>
      <c r="C74" s="25"/>
      <c r="D74" s="24"/>
      <c r="E74" s="24"/>
      <c r="F74" s="24"/>
      <c r="G74" s="24"/>
      <c r="H74" s="26"/>
    </row>
    <row r="75" spans="1:8" x14ac:dyDescent="0.25">
      <c r="B75" s="24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3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2" zoomScale="150" zoomScaleNormal="15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idden="1" x14ac:dyDescent="0.25"/>
    <row r="2" spans="1:8" ht="9.75" customHeight="1" x14ac:dyDescent="0.25">
      <c r="F2" s="74" t="s">
        <v>139</v>
      </c>
      <c r="G2" s="74"/>
      <c r="H2" s="74"/>
    </row>
    <row r="3" spans="1:8" ht="9.75" customHeight="1" x14ac:dyDescent="0.25">
      <c r="F3" s="75" t="s">
        <v>140</v>
      </c>
      <c r="G3" s="75"/>
      <c r="H3" s="75"/>
    </row>
    <row r="4" spans="1:8" ht="9.75" customHeight="1" x14ac:dyDescent="0.25">
      <c r="F4" s="74" t="s">
        <v>137</v>
      </c>
      <c r="G4" s="74"/>
      <c r="H4" s="74"/>
    </row>
    <row r="5" spans="1:8" ht="11.2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8" spans="1:8" ht="48" customHeight="1" thickBot="1" x14ac:dyDescent="0.3">
      <c r="A8" s="54" t="s">
        <v>149</v>
      </c>
      <c r="B8" s="54"/>
      <c r="C8" s="54"/>
      <c r="D8" s="54"/>
      <c r="E8" s="54"/>
      <c r="F8" s="54"/>
      <c r="G8" s="54"/>
      <c r="H8" s="54"/>
    </row>
    <row r="9" spans="1:8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ht="93" customHeight="1" x14ac:dyDescent="0.25">
      <c r="A10" s="52"/>
      <c r="B10" s="53"/>
      <c r="C10" s="53"/>
      <c r="D10" s="53"/>
      <c r="E10" s="53"/>
      <c r="F10" s="53"/>
      <c r="G10" s="53"/>
      <c r="H10" s="58"/>
    </row>
    <row r="11" spans="1:8" ht="8.25" customHeight="1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ht="8.25" customHeight="1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24" x14ac:dyDescent="0.25">
      <c r="A13" s="52" t="s">
        <v>5</v>
      </c>
      <c r="B13" s="53" t="s">
        <v>6</v>
      </c>
      <c r="C13" s="1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8">
        <f>(24*5440/1135.9)*1.382</f>
        <v>158.84665903688702</v>
      </c>
    </row>
    <row r="14" spans="1:8" ht="54" customHeight="1" x14ac:dyDescent="0.25">
      <c r="A14" s="52"/>
      <c r="B14" s="53"/>
      <c r="C14" s="12" t="s">
        <v>8</v>
      </c>
      <c r="D14" s="53"/>
      <c r="E14" s="53"/>
      <c r="F14" s="53"/>
      <c r="G14" s="53"/>
      <c r="H14" s="13" t="s">
        <v>128</v>
      </c>
    </row>
    <row r="15" spans="1:8" ht="24" x14ac:dyDescent="0.25">
      <c r="A15" s="52" t="s">
        <v>11</v>
      </c>
      <c r="B15" s="53" t="s">
        <v>12</v>
      </c>
      <c r="C15" s="1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(32*992.8/1135.9)*1.382</f>
        <v>38.652687032309174</v>
      </c>
    </row>
    <row r="16" spans="1:8" ht="32.25" customHeight="1" x14ac:dyDescent="0.25">
      <c r="A16" s="52"/>
      <c r="B16" s="53"/>
      <c r="C16" s="12" t="s">
        <v>8</v>
      </c>
      <c r="D16" s="53"/>
      <c r="E16" s="53"/>
      <c r="F16" s="53"/>
      <c r="G16" s="53"/>
      <c r="H16" s="60"/>
    </row>
    <row r="17" spans="1:8" ht="93.75" customHeight="1" x14ac:dyDescent="0.25">
      <c r="A17" s="41">
        <v>3</v>
      </c>
      <c r="B17" s="42" t="s">
        <v>76</v>
      </c>
      <c r="C17" s="42" t="s">
        <v>78</v>
      </c>
      <c r="D17" s="42" t="s">
        <v>82</v>
      </c>
      <c r="E17" s="42" t="s">
        <v>75</v>
      </c>
      <c r="F17" s="42" t="s">
        <v>98</v>
      </c>
      <c r="G17" s="53" t="s">
        <v>79</v>
      </c>
      <c r="H17" s="44" t="s">
        <v>134</v>
      </c>
    </row>
    <row r="18" spans="1:8" ht="89.25" customHeight="1" x14ac:dyDescent="0.25">
      <c r="A18" s="35">
        <v>4</v>
      </c>
      <c r="B18" s="42" t="s">
        <v>80</v>
      </c>
      <c r="C18" s="42" t="s">
        <v>81</v>
      </c>
      <c r="D18" s="42" t="s">
        <v>82</v>
      </c>
      <c r="E18" s="42" t="s">
        <v>75</v>
      </c>
      <c r="F18" s="42" t="s">
        <v>98</v>
      </c>
      <c r="G18" s="53"/>
      <c r="H18" s="44" t="s">
        <v>119</v>
      </c>
    </row>
    <row r="19" spans="1:8" ht="81" customHeight="1" thickBot="1" x14ac:dyDescent="0.3">
      <c r="A19" s="36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ht="9" customHeight="1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 t="s">
        <v>118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20.25" customHeight="1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79.5" customHeight="1" x14ac:dyDescent="0.25">
      <c r="A24" s="35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142</v>
      </c>
    </row>
    <row r="25" spans="1:8" ht="78.75" customHeight="1" x14ac:dyDescent="0.25">
      <c r="A25" s="35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9.75" customHeight="1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24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(4.3*7404/1135.9)*1.382</f>
        <v>38.734933004665891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(2*720/1135.9)*1.382</f>
        <v>1.7519852099656656</v>
      </c>
    </row>
    <row r="29" spans="1:8" ht="78.75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(2*2300/1135.9)*1.382</f>
        <v>5.5966194207236537</v>
      </c>
    </row>
    <row r="30" spans="1:8" ht="24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59" t="s">
        <v>133</v>
      </c>
    </row>
    <row r="31" spans="1:8" ht="24" x14ac:dyDescent="0.25">
      <c r="A31" s="52"/>
      <c r="B31" s="53"/>
      <c r="C31" s="12" t="s">
        <v>27</v>
      </c>
      <c r="D31" s="53"/>
      <c r="E31" s="53"/>
      <c r="F31" s="53"/>
      <c r="G31" s="53"/>
      <c r="H31" s="60"/>
    </row>
    <row r="32" spans="1:8" ht="24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(1*7404/1135.9)*1.382</f>
        <v>9.0081239545734633</v>
      </c>
    </row>
    <row r="33" spans="1:8" ht="42.75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8" ht="24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/>
    </row>
    <row r="35" spans="1:8" ht="31.5" customHeight="1" thickBot="1" x14ac:dyDescent="0.3">
      <c r="A35" s="66"/>
      <c r="B35" s="67"/>
      <c r="C35" s="14" t="s">
        <v>27</v>
      </c>
      <c r="D35" s="67"/>
      <c r="E35" s="67"/>
      <c r="F35" s="67"/>
      <c r="G35" s="67"/>
      <c r="H35" s="18"/>
    </row>
    <row r="36" spans="1:8" ht="9.75" customHeight="1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8" ht="9" customHeight="1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8" ht="24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122</v>
      </c>
    </row>
    <row r="39" spans="1:8" ht="78" customHeight="1" x14ac:dyDescent="0.25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8" ht="24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4" t="s">
        <v>119</v>
      </c>
    </row>
    <row r="41" spans="1:8" ht="92.25" customHeight="1" x14ac:dyDescent="0.25">
      <c r="A41" s="52"/>
      <c r="B41" s="53"/>
      <c r="C41" s="12" t="s">
        <v>15</v>
      </c>
      <c r="D41" s="53"/>
      <c r="E41" s="53"/>
      <c r="F41" s="53"/>
      <c r="G41" s="53"/>
      <c r="H41" s="65"/>
    </row>
    <row r="42" spans="1:8" ht="30.75" customHeight="1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53" t="s">
        <v>14</v>
      </c>
      <c r="H42" s="10" t="s">
        <v>123</v>
      </c>
    </row>
    <row r="43" spans="1:8" x14ac:dyDescent="0.25">
      <c r="A43" s="52"/>
      <c r="B43" s="53"/>
      <c r="C43" s="12" t="s">
        <v>40</v>
      </c>
      <c r="D43" s="53"/>
      <c r="E43" s="53"/>
      <c r="F43" s="53"/>
      <c r="G43" s="53"/>
      <c r="H43" s="7">
        <f>(1585*992.8/1135.9)*1.382</f>
        <v>1914.5159045690639</v>
      </c>
    </row>
    <row r="44" spans="1:8" ht="31.5" customHeight="1" x14ac:dyDescent="0.25">
      <c r="A44" s="52"/>
      <c r="B44" s="53"/>
      <c r="C44" s="12" t="s">
        <v>41</v>
      </c>
      <c r="D44" s="53"/>
      <c r="E44" s="53"/>
      <c r="F44" s="53"/>
      <c r="G44" s="53"/>
      <c r="H44" s="19" t="s">
        <v>130</v>
      </c>
    </row>
    <row r="45" spans="1:8" ht="24" x14ac:dyDescent="0.25">
      <c r="A45" s="52"/>
      <c r="B45" s="53"/>
      <c r="C45" s="12" t="s">
        <v>37</v>
      </c>
      <c r="D45" s="53"/>
      <c r="E45" s="53"/>
      <c r="F45" s="53"/>
      <c r="G45" s="53"/>
      <c r="H45" s="19" t="s">
        <v>131</v>
      </c>
    </row>
    <row r="46" spans="1:8" ht="36" x14ac:dyDescent="0.25">
      <c r="A46" s="52"/>
      <c r="B46" s="53"/>
      <c r="C46" s="12" t="s">
        <v>38</v>
      </c>
      <c r="D46" s="53"/>
      <c r="E46" s="53"/>
      <c r="F46" s="53"/>
      <c r="G46" s="53"/>
      <c r="H46" s="13"/>
    </row>
    <row r="47" spans="1:8" ht="24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4" t="s">
        <v>119</v>
      </c>
    </row>
    <row r="48" spans="1:8" ht="43.5" customHeight="1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8.25" customHeight="1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31.5" customHeight="1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21" t="s">
        <v>132</v>
      </c>
    </row>
    <row r="51" spans="1:8" x14ac:dyDescent="0.25">
      <c r="A51" s="52"/>
      <c r="B51" s="53"/>
      <c r="C51" s="12" t="s">
        <v>40</v>
      </c>
      <c r="D51" s="53"/>
      <c r="E51" s="53"/>
      <c r="F51" s="53"/>
      <c r="G51" s="53"/>
      <c r="H51" s="7">
        <f>(195.7*1585/1135.9)*1.382</f>
        <v>377.38795580596877</v>
      </c>
    </row>
    <row r="52" spans="1:8" ht="36" x14ac:dyDescent="0.25">
      <c r="A52" s="52"/>
      <c r="B52" s="53"/>
      <c r="C52" s="12" t="s">
        <v>41</v>
      </c>
      <c r="D52" s="53"/>
      <c r="E52" s="53"/>
      <c r="F52" s="53"/>
      <c r="G52" s="53"/>
      <c r="H52" s="19" t="s">
        <v>130</v>
      </c>
    </row>
    <row r="53" spans="1:8" ht="24" x14ac:dyDescent="0.25">
      <c r="A53" s="52"/>
      <c r="B53" s="53"/>
      <c r="C53" s="12" t="s">
        <v>49</v>
      </c>
      <c r="D53" s="53"/>
      <c r="E53" s="53"/>
      <c r="F53" s="53"/>
      <c r="G53" s="53"/>
      <c r="H53" s="19" t="s">
        <v>131</v>
      </c>
    </row>
    <row r="54" spans="1:8" ht="24.75" thickBot="1" x14ac:dyDescent="0.3">
      <c r="A54" s="66"/>
      <c r="B54" s="67"/>
      <c r="C54" s="14" t="s">
        <v>50</v>
      </c>
      <c r="D54" s="67"/>
      <c r="E54" s="67"/>
      <c r="F54" s="67"/>
      <c r="G54" s="67"/>
      <c r="H54" s="22"/>
    </row>
    <row r="55" spans="1:8" ht="9" customHeight="1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24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(12*1070/1135.9)*1.382</f>
        <v>15.621868122193851</v>
      </c>
    </row>
    <row r="57" spans="1:8" ht="67.5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45" customHeight="1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2" t="s">
        <v>124</v>
      </c>
    </row>
    <row r="59" spans="1:8" ht="36" x14ac:dyDescent="0.25">
      <c r="A59" s="52"/>
      <c r="B59" s="53"/>
      <c r="C59" s="12" t="s">
        <v>53</v>
      </c>
      <c r="D59" s="53"/>
      <c r="E59" s="53"/>
      <c r="F59" s="53"/>
      <c r="G59" s="53"/>
      <c r="H59" s="43" t="s">
        <v>125</v>
      </c>
    </row>
    <row r="60" spans="1:8" ht="9.75" customHeight="1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24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(47.65*857/1135.9)*1.382</f>
        <v>49.683441412096123</v>
      </c>
    </row>
    <row r="62" spans="1:8" ht="31.5" customHeight="1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24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56.25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3.25" customHeight="1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 t="s">
        <v>118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1" customHeight="1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8.25" customHeight="1" thickBot="1" x14ac:dyDescent="0.3">
      <c r="A68" s="70" t="s">
        <v>64</v>
      </c>
      <c r="B68" s="71"/>
      <c r="C68" s="71"/>
      <c r="D68" s="71"/>
      <c r="E68" s="71"/>
      <c r="F68" s="71"/>
      <c r="G68" s="20"/>
      <c r="H68" s="19"/>
    </row>
    <row r="69" spans="1:8" ht="44.25" customHeight="1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60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0.25" customHeight="1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x14ac:dyDescent="0.25">
      <c r="B74" s="24" t="s">
        <v>108</v>
      </c>
      <c r="C74" s="25"/>
      <c r="D74" s="24"/>
      <c r="E74" s="24"/>
      <c r="F74" s="24"/>
      <c r="G74" s="24"/>
      <c r="H74" s="26"/>
    </row>
    <row r="75" spans="1:8" x14ac:dyDescent="0.25">
      <c r="B75" s="24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1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2" zoomScale="150" zoomScaleNormal="15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idden="1" x14ac:dyDescent="0.25"/>
    <row r="2" spans="1:8" ht="10.5" customHeight="1" x14ac:dyDescent="0.25">
      <c r="F2" s="74" t="s">
        <v>139</v>
      </c>
      <c r="G2" s="74"/>
      <c r="H2" s="74"/>
    </row>
    <row r="3" spans="1:8" ht="10.5" customHeight="1" x14ac:dyDescent="0.25">
      <c r="F3" s="75" t="s">
        <v>140</v>
      </c>
      <c r="G3" s="75"/>
      <c r="H3" s="75"/>
    </row>
    <row r="4" spans="1:8" ht="8.25" customHeight="1" x14ac:dyDescent="0.25">
      <c r="F4" s="74" t="s">
        <v>137</v>
      </c>
      <c r="G4" s="74"/>
      <c r="H4" s="74"/>
    </row>
    <row r="5" spans="1:8" ht="12.7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8" spans="1:8" ht="50.25" customHeight="1" thickBot="1" x14ac:dyDescent="0.3">
      <c r="A8" s="54" t="s">
        <v>150</v>
      </c>
      <c r="B8" s="54"/>
      <c r="C8" s="54"/>
      <c r="D8" s="54"/>
      <c r="E8" s="54"/>
      <c r="F8" s="54"/>
      <c r="G8" s="54"/>
      <c r="H8" s="54"/>
    </row>
    <row r="9" spans="1:8" ht="15" customHeight="1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ht="90.75" customHeight="1" x14ac:dyDescent="0.25">
      <c r="A10" s="52"/>
      <c r="B10" s="53"/>
      <c r="C10" s="53"/>
      <c r="D10" s="53"/>
      <c r="E10" s="53"/>
      <c r="F10" s="53"/>
      <c r="G10" s="53"/>
      <c r="H10" s="58"/>
    </row>
    <row r="11" spans="1:8" ht="14.25" customHeight="1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ht="11.25" customHeight="1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28.5" customHeight="1" x14ac:dyDescent="0.25">
      <c r="A13" s="52" t="s">
        <v>5</v>
      </c>
      <c r="B13" s="53" t="s">
        <v>6</v>
      </c>
      <c r="C13" s="1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8">
        <f>(24*5440/1141.3)*1.382</f>
        <v>158.09508455270304</v>
      </c>
    </row>
    <row r="14" spans="1:8" ht="55.5" customHeight="1" x14ac:dyDescent="0.25">
      <c r="A14" s="52"/>
      <c r="B14" s="53"/>
      <c r="C14" s="12" t="s">
        <v>8</v>
      </c>
      <c r="D14" s="53"/>
      <c r="E14" s="53"/>
      <c r="F14" s="53"/>
      <c r="G14" s="53"/>
      <c r="H14" s="13" t="s">
        <v>128</v>
      </c>
    </row>
    <row r="15" spans="1:8" ht="27.75" customHeight="1" x14ac:dyDescent="0.25">
      <c r="A15" s="52" t="s">
        <v>11</v>
      </c>
      <c r="B15" s="53" t="s">
        <v>12</v>
      </c>
      <c r="C15" s="1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(32*992.8/1141.3)*1.382</f>
        <v>38.469803907824407</v>
      </c>
    </row>
    <row r="16" spans="1:8" ht="36" x14ac:dyDescent="0.25">
      <c r="A16" s="52"/>
      <c r="B16" s="53"/>
      <c r="C16" s="12" t="s">
        <v>8</v>
      </c>
      <c r="D16" s="53"/>
      <c r="E16" s="53"/>
      <c r="F16" s="53"/>
      <c r="G16" s="53"/>
      <c r="H16" s="60"/>
    </row>
    <row r="17" spans="1:8" ht="95.25" customHeight="1" x14ac:dyDescent="0.25">
      <c r="A17" s="41">
        <v>3</v>
      </c>
      <c r="B17" s="42" t="s">
        <v>76</v>
      </c>
      <c r="C17" s="42" t="s">
        <v>78</v>
      </c>
      <c r="D17" s="42" t="s">
        <v>82</v>
      </c>
      <c r="E17" s="42" t="s">
        <v>75</v>
      </c>
      <c r="F17" s="42" t="s">
        <v>98</v>
      </c>
      <c r="G17" s="53" t="s">
        <v>79</v>
      </c>
      <c r="H17" s="44" t="s">
        <v>134</v>
      </c>
    </row>
    <row r="18" spans="1:8" ht="96.75" customHeight="1" x14ac:dyDescent="0.25">
      <c r="A18" s="35">
        <v>4</v>
      </c>
      <c r="B18" s="42" t="s">
        <v>80</v>
      </c>
      <c r="C18" s="42" t="s">
        <v>81</v>
      </c>
      <c r="D18" s="42" t="s">
        <v>82</v>
      </c>
      <c r="E18" s="42" t="s">
        <v>75</v>
      </c>
      <c r="F18" s="42" t="s">
        <v>98</v>
      </c>
      <c r="G18" s="53"/>
      <c r="H18" s="44" t="s">
        <v>119</v>
      </c>
    </row>
    <row r="19" spans="1:8" ht="79.5" customHeight="1" thickBot="1" x14ac:dyDescent="0.3">
      <c r="A19" s="36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ht="11.25" customHeight="1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ht="31.5" customHeight="1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>
        <f>(12*1070/1141.3)*1.382</f>
        <v>15.547954087444143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42" customHeight="1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80.25" customHeight="1" x14ac:dyDescent="0.25">
      <c r="A24" s="35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118</v>
      </c>
    </row>
    <row r="25" spans="1:8" ht="78" customHeight="1" x14ac:dyDescent="0.25">
      <c r="A25" s="35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11.25" customHeight="1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31.5" customHeight="1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(4.3*7404/1141.3)*1.382</f>
        <v>38.551660737755185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(2*720/1141.3)*1.382</f>
        <v>1.7436957855077542</v>
      </c>
    </row>
    <row r="29" spans="1:8" ht="76.5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(2*2300/1141.3)*1.382</f>
        <v>5.570139314816438</v>
      </c>
    </row>
    <row r="30" spans="1:8" ht="31.5" customHeight="1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59" t="s">
        <v>133</v>
      </c>
    </row>
    <row r="31" spans="1:8" ht="35.25" customHeight="1" x14ac:dyDescent="0.25">
      <c r="A31" s="52"/>
      <c r="B31" s="53"/>
      <c r="C31" s="12" t="s">
        <v>27</v>
      </c>
      <c r="D31" s="53"/>
      <c r="E31" s="53"/>
      <c r="F31" s="53"/>
      <c r="G31" s="53"/>
      <c r="H31" s="60"/>
    </row>
    <row r="32" spans="1:8" ht="31.5" customHeight="1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(1*7404/1141.3)*1.382</f>
        <v>8.9655024971523698</v>
      </c>
    </row>
    <row r="33" spans="1:8" ht="40.5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8" ht="32.25" customHeight="1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/>
    </row>
    <row r="35" spans="1:8" ht="31.5" customHeight="1" thickBot="1" x14ac:dyDescent="0.3">
      <c r="A35" s="66"/>
      <c r="B35" s="67"/>
      <c r="C35" s="14" t="s">
        <v>27</v>
      </c>
      <c r="D35" s="67"/>
      <c r="E35" s="67"/>
      <c r="F35" s="67"/>
      <c r="G35" s="67"/>
      <c r="H35" s="18"/>
    </row>
    <row r="36" spans="1:8" ht="10.5" customHeight="1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8" ht="10.5" customHeight="1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8" ht="47.25" customHeight="1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122</v>
      </c>
    </row>
    <row r="39" spans="1:8" ht="62.25" customHeight="1" x14ac:dyDescent="0.25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8" ht="47.25" customHeight="1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4" t="s">
        <v>119</v>
      </c>
    </row>
    <row r="41" spans="1:8" ht="72" customHeight="1" x14ac:dyDescent="0.25">
      <c r="A41" s="52"/>
      <c r="B41" s="53"/>
      <c r="C41" s="12" t="s">
        <v>15</v>
      </c>
      <c r="D41" s="53"/>
      <c r="E41" s="53"/>
      <c r="F41" s="53"/>
      <c r="G41" s="53"/>
      <c r="H41" s="65"/>
    </row>
    <row r="42" spans="1:8" ht="24.75" customHeight="1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53" t="s">
        <v>14</v>
      </c>
      <c r="H42" s="64" t="s">
        <v>118</v>
      </c>
    </row>
    <row r="43" spans="1:8" x14ac:dyDescent="0.25">
      <c r="A43" s="52"/>
      <c r="B43" s="53"/>
      <c r="C43" s="12" t="s">
        <v>40</v>
      </c>
      <c r="D43" s="53"/>
      <c r="E43" s="53"/>
      <c r="F43" s="53"/>
      <c r="G43" s="53"/>
      <c r="H43" s="69"/>
    </row>
    <row r="44" spans="1:8" ht="36" customHeight="1" x14ac:dyDescent="0.25">
      <c r="A44" s="52"/>
      <c r="B44" s="53"/>
      <c r="C44" s="12" t="s">
        <v>41</v>
      </c>
      <c r="D44" s="53"/>
      <c r="E44" s="53"/>
      <c r="F44" s="53"/>
      <c r="G44" s="53"/>
      <c r="H44" s="69"/>
    </row>
    <row r="45" spans="1:8" ht="24" x14ac:dyDescent="0.25">
      <c r="A45" s="52"/>
      <c r="B45" s="53"/>
      <c r="C45" s="12" t="s">
        <v>37</v>
      </c>
      <c r="D45" s="53"/>
      <c r="E45" s="53"/>
      <c r="F45" s="53"/>
      <c r="G45" s="53"/>
      <c r="H45" s="69"/>
    </row>
    <row r="46" spans="1:8" ht="36" x14ac:dyDescent="0.25">
      <c r="A46" s="52"/>
      <c r="B46" s="53"/>
      <c r="C46" s="12" t="s">
        <v>38</v>
      </c>
      <c r="D46" s="53"/>
      <c r="E46" s="53"/>
      <c r="F46" s="53"/>
      <c r="G46" s="53"/>
      <c r="H46" s="65"/>
    </row>
    <row r="47" spans="1:8" ht="22.5" customHeight="1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4" t="s">
        <v>119</v>
      </c>
    </row>
    <row r="48" spans="1:8" ht="60" customHeight="1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10.5" customHeight="1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47.25" customHeight="1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68" t="s">
        <v>118</v>
      </c>
    </row>
    <row r="51" spans="1:8" ht="15" customHeight="1" x14ac:dyDescent="0.25">
      <c r="A51" s="52"/>
      <c r="B51" s="53"/>
      <c r="C51" s="12" t="s">
        <v>40</v>
      </c>
      <c r="D51" s="53"/>
      <c r="E51" s="53"/>
      <c r="F51" s="53"/>
      <c r="G51" s="53"/>
      <c r="H51" s="69"/>
    </row>
    <row r="52" spans="1:8" ht="15" customHeight="1" x14ac:dyDescent="0.25">
      <c r="A52" s="52"/>
      <c r="B52" s="53"/>
      <c r="C52" s="12" t="s">
        <v>41</v>
      </c>
      <c r="D52" s="53"/>
      <c r="E52" s="53"/>
      <c r="F52" s="53"/>
      <c r="G52" s="53"/>
      <c r="H52" s="69"/>
    </row>
    <row r="53" spans="1:8" ht="24" x14ac:dyDescent="0.25">
      <c r="A53" s="52"/>
      <c r="B53" s="53"/>
      <c r="C53" s="12" t="s">
        <v>49</v>
      </c>
      <c r="D53" s="53"/>
      <c r="E53" s="53"/>
      <c r="F53" s="53"/>
      <c r="G53" s="53"/>
      <c r="H53" s="69"/>
    </row>
    <row r="54" spans="1:8" ht="24.75" thickBot="1" x14ac:dyDescent="0.3">
      <c r="A54" s="66"/>
      <c r="B54" s="67"/>
      <c r="C54" s="14" t="s">
        <v>50</v>
      </c>
      <c r="D54" s="67"/>
      <c r="E54" s="67"/>
      <c r="F54" s="67"/>
      <c r="G54" s="67"/>
      <c r="H54" s="72"/>
    </row>
    <row r="55" spans="1:8" ht="10.5" customHeight="1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47.25" customHeight="1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(12*1070/1141.3)*1.382</f>
        <v>15.547954087444143</v>
      </c>
    </row>
    <row r="57" spans="1:8" ht="48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51" customHeight="1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10" t="s">
        <v>124</v>
      </c>
    </row>
    <row r="59" spans="1:8" ht="56.25" customHeight="1" x14ac:dyDescent="0.25">
      <c r="A59" s="52"/>
      <c r="B59" s="53"/>
      <c r="C59" s="12" t="s">
        <v>53</v>
      </c>
      <c r="D59" s="53"/>
      <c r="E59" s="53"/>
      <c r="F59" s="53"/>
      <c r="G59" s="53"/>
      <c r="H59" s="45" t="s">
        <v>125</v>
      </c>
    </row>
    <row r="60" spans="1:8" ht="12" customHeight="1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36.75" customHeight="1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(47.65*857/1141.3)*1.382</f>
        <v>49.448366862349943</v>
      </c>
    </row>
    <row r="62" spans="1:8" ht="24.75" customHeight="1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47.25" customHeight="1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35.25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4" customHeight="1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 t="s">
        <v>118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4" customHeight="1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10.5" customHeight="1" thickBot="1" x14ac:dyDescent="0.3">
      <c r="A68" s="82" t="s">
        <v>64</v>
      </c>
      <c r="B68" s="83"/>
      <c r="C68" s="83"/>
      <c r="D68" s="83"/>
      <c r="E68" s="83"/>
      <c r="F68" s="84"/>
      <c r="G68" s="20"/>
      <c r="H68" s="19"/>
    </row>
    <row r="69" spans="1:8" ht="44.25" customHeight="1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60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4.75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x14ac:dyDescent="0.25">
      <c r="B74" s="24" t="s">
        <v>108</v>
      </c>
      <c r="C74" s="25"/>
      <c r="D74" s="24"/>
      <c r="E74" s="24"/>
      <c r="F74" s="24"/>
      <c r="G74" s="24"/>
      <c r="H74" s="26"/>
    </row>
    <row r="75" spans="1:8" x14ac:dyDescent="0.25">
      <c r="B75" s="24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ht="15" customHeight="1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ht="15" customHeight="1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ht="15" customHeight="1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ht="15" customHeight="1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ht="15" customHeight="1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ht="15" customHeight="1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3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2" zoomScale="130" zoomScaleNormal="13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idden="1" x14ac:dyDescent="0.25"/>
    <row r="2" spans="1:8" ht="9" customHeight="1" x14ac:dyDescent="0.25">
      <c r="F2" s="74" t="s">
        <v>139</v>
      </c>
      <c r="G2" s="74"/>
      <c r="H2" s="74"/>
    </row>
    <row r="3" spans="1:8" ht="7.5" customHeight="1" x14ac:dyDescent="0.25">
      <c r="F3" s="75" t="s">
        <v>140</v>
      </c>
      <c r="G3" s="75"/>
      <c r="H3" s="75"/>
    </row>
    <row r="4" spans="1:8" ht="7.5" customHeight="1" x14ac:dyDescent="0.25">
      <c r="F4" s="74" t="s">
        <v>137</v>
      </c>
      <c r="G4" s="74"/>
      <c r="H4" s="74"/>
    </row>
    <row r="5" spans="1:8" ht="7.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7" spans="1:8" ht="3.75" customHeight="1" x14ac:dyDescent="0.25"/>
    <row r="8" spans="1:8" ht="45" customHeight="1" thickBot="1" x14ac:dyDescent="0.3">
      <c r="A8" s="54" t="s">
        <v>151</v>
      </c>
      <c r="B8" s="54"/>
      <c r="C8" s="54"/>
      <c r="D8" s="54"/>
      <c r="E8" s="54"/>
      <c r="F8" s="54"/>
      <c r="G8" s="54"/>
      <c r="H8" s="54"/>
    </row>
    <row r="9" spans="1:8" ht="15" customHeight="1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ht="91.5" customHeight="1" x14ac:dyDescent="0.25">
      <c r="A10" s="52"/>
      <c r="B10" s="53"/>
      <c r="C10" s="53"/>
      <c r="D10" s="53"/>
      <c r="E10" s="53"/>
      <c r="F10" s="53"/>
      <c r="G10" s="53"/>
      <c r="H10" s="58"/>
    </row>
    <row r="11" spans="1:8" ht="10.5" customHeight="1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ht="9.75" customHeight="1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26.25" customHeight="1" x14ac:dyDescent="0.25">
      <c r="A13" s="52" t="s">
        <v>5</v>
      </c>
      <c r="B13" s="53" t="s">
        <v>6</v>
      </c>
      <c r="C13" s="1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8">
        <f>(24*5440/1150.74)*1.382</f>
        <v>156.79816465926271</v>
      </c>
    </row>
    <row r="14" spans="1:8" ht="57" customHeight="1" x14ac:dyDescent="0.25">
      <c r="A14" s="52"/>
      <c r="B14" s="53"/>
      <c r="C14" s="12" t="s">
        <v>8</v>
      </c>
      <c r="D14" s="53"/>
      <c r="E14" s="53"/>
      <c r="F14" s="53"/>
      <c r="G14" s="53"/>
      <c r="H14" s="13" t="s">
        <v>128</v>
      </c>
    </row>
    <row r="15" spans="1:8" ht="27" customHeight="1" x14ac:dyDescent="0.25">
      <c r="A15" s="52" t="s">
        <v>11</v>
      </c>
      <c r="B15" s="53" t="s">
        <v>12</v>
      </c>
      <c r="C15" s="1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(32*992.8/1150.74)*1.382</f>
        <v>38.154220067087259</v>
      </c>
    </row>
    <row r="16" spans="1:8" ht="28.5" customHeight="1" x14ac:dyDescent="0.25">
      <c r="A16" s="52"/>
      <c r="B16" s="53"/>
      <c r="C16" s="12" t="s">
        <v>8</v>
      </c>
      <c r="D16" s="53"/>
      <c r="E16" s="53"/>
      <c r="F16" s="53"/>
      <c r="G16" s="53"/>
      <c r="H16" s="60"/>
    </row>
    <row r="17" spans="1:8" ht="93.75" customHeight="1" x14ac:dyDescent="0.25">
      <c r="A17" s="41">
        <v>3</v>
      </c>
      <c r="B17" s="42" t="s">
        <v>76</v>
      </c>
      <c r="C17" s="42" t="s">
        <v>78</v>
      </c>
      <c r="D17" s="42" t="s">
        <v>82</v>
      </c>
      <c r="E17" s="42" t="s">
        <v>75</v>
      </c>
      <c r="F17" s="42" t="s">
        <v>98</v>
      </c>
      <c r="G17" s="53" t="s">
        <v>79</v>
      </c>
      <c r="H17" s="44" t="s">
        <v>134</v>
      </c>
    </row>
    <row r="18" spans="1:8" ht="94.5" customHeight="1" x14ac:dyDescent="0.25">
      <c r="A18" s="35">
        <v>4</v>
      </c>
      <c r="B18" s="42" t="s">
        <v>80</v>
      </c>
      <c r="C18" s="42" t="s">
        <v>81</v>
      </c>
      <c r="D18" s="42" t="s">
        <v>82</v>
      </c>
      <c r="E18" s="42" t="s">
        <v>75</v>
      </c>
      <c r="F18" s="42" t="s">
        <v>98</v>
      </c>
      <c r="G18" s="53"/>
      <c r="H18" s="44" t="s">
        <v>119</v>
      </c>
    </row>
    <row r="19" spans="1:8" ht="83.25" customHeight="1" thickBot="1" x14ac:dyDescent="0.3">
      <c r="A19" s="36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ht="10.5" customHeight="1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ht="31.5" customHeight="1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>
        <f>(12*1070/1141.3)*1.382</f>
        <v>15.547954087444143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42.75" customHeight="1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82.5" customHeight="1" x14ac:dyDescent="0.25">
      <c r="A24" s="35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118</v>
      </c>
    </row>
    <row r="25" spans="1:8" ht="82.5" customHeight="1" x14ac:dyDescent="0.25">
      <c r="A25" s="35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11.25" customHeight="1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30.75" customHeight="1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(4.3*7404/1150.74)*1.382</f>
        <v>38.235405391313407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(2*720/1150.74)*1.382</f>
        <v>1.7293915219771625</v>
      </c>
    </row>
    <row r="29" spans="1:8" ht="75.75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(2*2300/1150.74)*1.382</f>
        <v>5.5244451396492691</v>
      </c>
    </row>
    <row r="30" spans="1:8" ht="31.5" customHeight="1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59" t="s">
        <v>133</v>
      </c>
    </row>
    <row r="31" spans="1:8" ht="37.5" customHeight="1" x14ac:dyDescent="0.25">
      <c r="A31" s="52"/>
      <c r="B31" s="53"/>
      <c r="C31" s="12" t="s">
        <v>27</v>
      </c>
      <c r="D31" s="53"/>
      <c r="E31" s="53"/>
      <c r="F31" s="53"/>
      <c r="G31" s="53"/>
      <c r="H31" s="60"/>
    </row>
    <row r="32" spans="1:8" ht="31.5" customHeight="1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(1*7404/1150.74)*1.382</f>
        <v>8.8919547421659093</v>
      </c>
    </row>
    <row r="33" spans="1:8" ht="38.25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8" ht="35.25" customHeight="1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/>
    </row>
    <row r="35" spans="1:8" ht="22.5" customHeight="1" thickBot="1" x14ac:dyDescent="0.3">
      <c r="A35" s="66"/>
      <c r="B35" s="67"/>
      <c r="C35" s="14" t="s">
        <v>27</v>
      </c>
      <c r="D35" s="67"/>
      <c r="E35" s="67"/>
      <c r="F35" s="67"/>
      <c r="G35" s="67"/>
      <c r="H35" s="18"/>
    </row>
    <row r="36" spans="1:8" ht="9.75" customHeight="1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8" ht="10.5" customHeight="1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8" ht="45" customHeight="1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122</v>
      </c>
    </row>
    <row r="39" spans="1:8" ht="60" customHeight="1" x14ac:dyDescent="0.25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8" ht="43.5" customHeight="1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4" t="s">
        <v>119</v>
      </c>
    </row>
    <row r="41" spans="1:8" ht="72.75" customHeight="1" x14ac:dyDescent="0.25">
      <c r="A41" s="52"/>
      <c r="B41" s="53"/>
      <c r="C41" s="12" t="s">
        <v>15</v>
      </c>
      <c r="D41" s="53"/>
      <c r="E41" s="53"/>
      <c r="F41" s="53"/>
      <c r="G41" s="53"/>
      <c r="H41" s="65"/>
    </row>
    <row r="42" spans="1:8" ht="30.75" customHeight="1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53" t="s">
        <v>14</v>
      </c>
      <c r="H42" s="10" t="s">
        <v>123</v>
      </c>
    </row>
    <row r="43" spans="1:8" x14ac:dyDescent="0.25">
      <c r="A43" s="52"/>
      <c r="B43" s="53"/>
      <c r="C43" s="12" t="s">
        <v>40</v>
      </c>
      <c r="D43" s="53"/>
      <c r="E43" s="53"/>
      <c r="F43" s="53"/>
      <c r="G43" s="53"/>
      <c r="H43" s="7">
        <f>(1585*992.8/1150.74)*1.382</f>
        <v>1889.8262126979162</v>
      </c>
    </row>
    <row r="44" spans="1:8" ht="30" customHeight="1" x14ac:dyDescent="0.25">
      <c r="A44" s="52"/>
      <c r="B44" s="53"/>
      <c r="C44" s="12" t="s">
        <v>41</v>
      </c>
      <c r="D44" s="53"/>
      <c r="E44" s="53"/>
      <c r="F44" s="53"/>
      <c r="G44" s="53"/>
      <c r="H44" s="19" t="s">
        <v>130</v>
      </c>
    </row>
    <row r="45" spans="1:8" ht="24" x14ac:dyDescent="0.25">
      <c r="A45" s="52"/>
      <c r="B45" s="53"/>
      <c r="C45" s="12" t="s">
        <v>37</v>
      </c>
      <c r="D45" s="53"/>
      <c r="E45" s="53"/>
      <c r="F45" s="53"/>
      <c r="G45" s="53"/>
      <c r="H45" s="19" t="s">
        <v>131</v>
      </c>
    </row>
    <row r="46" spans="1:8" ht="31.5" customHeight="1" x14ac:dyDescent="0.25">
      <c r="A46" s="52"/>
      <c r="B46" s="53"/>
      <c r="C46" s="12" t="s">
        <v>38</v>
      </c>
      <c r="D46" s="53"/>
      <c r="E46" s="53"/>
      <c r="F46" s="53"/>
      <c r="G46" s="53"/>
      <c r="H46" s="13"/>
    </row>
    <row r="47" spans="1:8" ht="43.5" customHeight="1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4" t="s">
        <v>119</v>
      </c>
    </row>
    <row r="48" spans="1:8" ht="36.75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9" customHeight="1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32.25" customHeight="1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21" t="s">
        <v>132</v>
      </c>
    </row>
    <row r="51" spans="1:8" x14ac:dyDescent="0.25">
      <c r="A51" s="52"/>
      <c r="B51" s="53"/>
      <c r="C51" s="12" t="s">
        <v>40</v>
      </c>
      <c r="D51" s="53"/>
      <c r="E51" s="53"/>
      <c r="F51" s="53"/>
      <c r="G51" s="53"/>
      <c r="H51" s="7">
        <f>(195.7*1585/1150.74)*1.382</f>
        <v>372.52114204772585</v>
      </c>
    </row>
    <row r="52" spans="1:8" ht="32.25" customHeight="1" x14ac:dyDescent="0.25">
      <c r="A52" s="52"/>
      <c r="B52" s="53"/>
      <c r="C52" s="12" t="s">
        <v>41</v>
      </c>
      <c r="D52" s="53"/>
      <c r="E52" s="53"/>
      <c r="F52" s="53"/>
      <c r="G52" s="53"/>
      <c r="H52" s="19" t="s">
        <v>130</v>
      </c>
    </row>
    <row r="53" spans="1:8" ht="24" x14ac:dyDescent="0.25">
      <c r="A53" s="52"/>
      <c r="B53" s="53"/>
      <c r="C53" s="12" t="s">
        <v>49</v>
      </c>
      <c r="D53" s="53"/>
      <c r="E53" s="53"/>
      <c r="F53" s="53"/>
      <c r="G53" s="53"/>
      <c r="H53" s="19" t="s">
        <v>131</v>
      </c>
    </row>
    <row r="54" spans="1:8" ht="24.75" thickBot="1" x14ac:dyDescent="0.3">
      <c r="A54" s="66"/>
      <c r="B54" s="67"/>
      <c r="C54" s="14" t="s">
        <v>50</v>
      </c>
      <c r="D54" s="67"/>
      <c r="E54" s="67"/>
      <c r="F54" s="67"/>
      <c r="G54" s="67"/>
      <c r="H54" s="22"/>
    </row>
    <row r="55" spans="1:8" ht="9.75" customHeight="1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47.25" customHeight="1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(12*1070/1150.74)*1.382</f>
        <v>15.420407737629697</v>
      </c>
    </row>
    <row r="57" spans="1:8" ht="46.5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63" customHeight="1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10" t="s">
        <v>124</v>
      </c>
    </row>
    <row r="59" spans="1:8" ht="29.25" customHeight="1" x14ac:dyDescent="0.25">
      <c r="A59" s="52"/>
      <c r="B59" s="53"/>
      <c r="C59" s="12" t="s">
        <v>53</v>
      </c>
      <c r="D59" s="53"/>
      <c r="E59" s="53"/>
      <c r="F59" s="53"/>
      <c r="G59" s="53"/>
      <c r="H59" s="46" t="s">
        <v>125</v>
      </c>
    </row>
    <row r="60" spans="1:8" ht="11.25" customHeight="1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36" customHeight="1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(47.65*857/1150.74)*1.382</f>
        <v>49.042721292385757</v>
      </c>
    </row>
    <row r="62" spans="1:8" ht="23.25" customHeight="1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47.25" customHeight="1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34.5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3.25" customHeight="1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 t="s">
        <v>118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4.75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9" customHeight="1" thickBot="1" x14ac:dyDescent="0.3">
      <c r="A68" s="70" t="s">
        <v>64</v>
      </c>
      <c r="B68" s="71"/>
      <c r="C68" s="71"/>
      <c r="D68" s="71"/>
      <c r="E68" s="71"/>
      <c r="F68" s="71"/>
      <c r="G68" s="20"/>
      <c r="H68" s="19"/>
    </row>
    <row r="69" spans="1:8" ht="44.25" customHeight="1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60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4.75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x14ac:dyDescent="0.25">
      <c r="B74" s="24" t="s">
        <v>108</v>
      </c>
      <c r="C74" s="25"/>
      <c r="D74" s="24"/>
      <c r="E74" s="24"/>
      <c r="F74" s="24"/>
      <c r="G74" s="24"/>
      <c r="H74" s="26"/>
    </row>
    <row r="75" spans="1:8" x14ac:dyDescent="0.25">
      <c r="B75" s="24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ht="15" customHeight="1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ht="15" customHeight="1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ht="15" customHeight="1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ht="15" customHeight="1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ht="15" customHeight="1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ht="15" customHeight="1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1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2" zoomScale="150" zoomScaleNormal="15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idden="1" x14ac:dyDescent="0.25"/>
    <row r="2" spans="1:8" ht="9" customHeight="1" x14ac:dyDescent="0.25">
      <c r="F2" s="74" t="s">
        <v>139</v>
      </c>
      <c r="G2" s="74"/>
      <c r="H2" s="74"/>
    </row>
    <row r="3" spans="1:8" ht="8.25" customHeight="1" x14ac:dyDescent="0.25">
      <c r="F3" s="75" t="s">
        <v>140</v>
      </c>
      <c r="G3" s="75"/>
      <c r="H3" s="75"/>
    </row>
    <row r="4" spans="1:8" ht="9" customHeight="1" x14ac:dyDescent="0.25">
      <c r="F4" s="74" t="s">
        <v>137</v>
      </c>
      <c r="G4" s="74"/>
      <c r="H4" s="74"/>
    </row>
    <row r="5" spans="1:8" ht="10.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7" spans="1:8" ht="6.75" customHeight="1" x14ac:dyDescent="0.25"/>
    <row r="8" spans="1:8" ht="46.5" customHeight="1" thickBot="1" x14ac:dyDescent="0.3">
      <c r="A8" s="54" t="s">
        <v>152</v>
      </c>
      <c r="B8" s="54"/>
      <c r="C8" s="54"/>
      <c r="D8" s="54"/>
      <c r="E8" s="54"/>
      <c r="F8" s="54"/>
      <c r="G8" s="54"/>
      <c r="H8" s="54"/>
    </row>
    <row r="9" spans="1:8" ht="15" customHeight="1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ht="91.5" customHeight="1" x14ac:dyDescent="0.25">
      <c r="A10" s="52"/>
      <c r="B10" s="53"/>
      <c r="C10" s="53"/>
      <c r="D10" s="53"/>
      <c r="E10" s="53"/>
      <c r="F10" s="53"/>
      <c r="G10" s="53"/>
      <c r="H10" s="58"/>
    </row>
    <row r="11" spans="1:8" ht="12" customHeight="1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ht="9.75" customHeight="1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40.5" customHeight="1" x14ac:dyDescent="0.25">
      <c r="A13" s="52" t="s">
        <v>5</v>
      </c>
      <c r="B13" s="53" t="s">
        <v>6</v>
      </c>
      <c r="C13" s="1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8">
        <f>(24*5440/943.87)*1.382</f>
        <v>191.16395266297263</v>
      </c>
    </row>
    <row r="14" spans="1:8" ht="56.25" customHeight="1" x14ac:dyDescent="0.25">
      <c r="A14" s="52"/>
      <c r="B14" s="53"/>
      <c r="C14" s="12" t="s">
        <v>8</v>
      </c>
      <c r="D14" s="53"/>
      <c r="E14" s="53"/>
      <c r="F14" s="53"/>
      <c r="G14" s="53"/>
      <c r="H14" s="13" t="s">
        <v>128</v>
      </c>
    </row>
    <row r="15" spans="1:8" ht="27.75" customHeight="1" x14ac:dyDescent="0.25">
      <c r="A15" s="52" t="s">
        <v>11</v>
      </c>
      <c r="B15" s="53" t="s">
        <v>12</v>
      </c>
      <c r="C15" s="1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(32*532.8/943.87)*1.382</f>
        <v>24.963763230105833</v>
      </c>
    </row>
    <row r="16" spans="1:8" ht="34.5" customHeight="1" x14ac:dyDescent="0.25">
      <c r="A16" s="52"/>
      <c r="B16" s="53"/>
      <c r="C16" s="12" t="s">
        <v>8</v>
      </c>
      <c r="D16" s="53"/>
      <c r="E16" s="53"/>
      <c r="F16" s="53"/>
      <c r="G16" s="53"/>
      <c r="H16" s="60"/>
    </row>
    <row r="17" spans="1:8" ht="93.75" customHeight="1" x14ac:dyDescent="0.25">
      <c r="A17" s="1">
        <v>3</v>
      </c>
      <c r="B17" s="12" t="s">
        <v>76</v>
      </c>
      <c r="C17" s="12" t="s">
        <v>78</v>
      </c>
      <c r="D17" s="12" t="s">
        <v>82</v>
      </c>
      <c r="E17" s="12" t="s">
        <v>75</v>
      </c>
      <c r="F17" s="12" t="s">
        <v>98</v>
      </c>
      <c r="G17" s="53" t="s">
        <v>79</v>
      </c>
      <c r="H17" s="2" t="s">
        <v>134</v>
      </c>
    </row>
    <row r="18" spans="1:8" ht="92.25" customHeight="1" x14ac:dyDescent="0.25">
      <c r="A18" s="1">
        <v>4</v>
      </c>
      <c r="B18" s="12" t="s">
        <v>80</v>
      </c>
      <c r="C18" s="12" t="s">
        <v>81</v>
      </c>
      <c r="D18" s="12" t="s">
        <v>82</v>
      </c>
      <c r="E18" s="12" t="s">
        <v>75</v>
      </c>
      <c r="F18" s="12" t="s">
        <v>98</v>
      </c>
      <c r="G18" s="53"/>
      <c r="H18" s="2" t="s">
        <v>119</v>
      </c>
    </row>
    <row r="19" spans="1:8" ht="86.25" customHeight="1" thickBot="1" x14ac:dyDescent="0.3">
      <c r="A19" s="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ht="12" customHeight="1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ht="31.5" customHeight="1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 t="s">
        <v>118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45.75" customHeight="1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78" customHeight="1" x14ac:dyDescent="0.25">
      <c r="A24" s="1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118</v>
      </c>
    </row>
    <row r="25" spans="1:8" ht="80.25" customHeight="1" x14ac:dyDescent="0.25">
      <c r="A25" s="1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11.25" customHeight="1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31.5" customHeight="1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(6.25*7404/943.87)*1.382</f>
        <v>67.755146365495236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(2*720/943.87)*1.382</f>
        <v>2.1084259484886689</v>
      </c>
    </row>
    <row r="29" spans="1:8" ht="79.5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(2*2300/943.87*1.382)*1.382</f>
        <v>9.3081148887028906</v>
      </c>
    </row>
    <row r="30" spans="1:8" ht="31.5" customHeight="1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59" t="s">
        <v>133</v>
      </c>
    </row>
    <row r="31" spans="1:8" ht="39.75" customHeight="1" x14ac:dyDescent="0.25">
      <c r="A31" s="52"/>
      <c r="B31" s="53"/>
      <c r="C31" s="12" t="s">
        <v>27</v>
      </c>
      <c r="D31" s="53"/>
      <c r="E31" s="53"/>
      <c r="F31" s="53"/>
      <c r="G31" s="53"/>
      <c r="H31" s="60"/>
    </row>
    <row r="32" spans="1:8" ht="31.5" customHeight="1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(1*7404/943.87)*1.382</f>
        <v>10.840823418479239</v>
      </c>
    </row>
    <row r="33" spans="1:8" ht="39.75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8" ht="47.25" customHeight="1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/>
    </row>
    <row r="35" spans="1:8" ht="12" customHeight="1" thickBot="1" x14ac:dyDescent="0.3">
      <c r="A35" s="66"/>
      <c r="B35" s="67"/>
      <c r="C35" s="14" t="s">
        <v>27</v>
      </c>
      <c r="D35" s="67"/>
      <c r="E35" s="67"/>
      <c r="F35" s="67"/>
      <c r="G35" s="67"/>
      <c r="H35" s="18"/>
    </row>
    <row r="36" spans="1:8" ht="10.5" customHeight="1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8" ht="9.75" customHeight="1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8" ht="42.75" customHeight="1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118</v>
      </c>
    </row>
    <row r="39" spans="1:8" ht="63" customHeight="1" x14ac:dyDescent="0.25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8" ht="47.25" customHeight="1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4" t="s">
        <v>119</v>
      </c>
    </row>
    <row r="41" spans="1:8" ht="72.75" customHeight="1" x14ac:dyDescent="0.25">
      <c r="A41" s="52"/>
      <c r="B41" s="53"/>
      <c r="C41" s="12" t="s">
        <v>15</v>
      </c>
      <c r="D41" s="53"/>
      <c r="E41" s="53"/>
      <c r="F41" s="53"/>
      <c r="G41" s="53"/>
      <c r="H41" s="65"/>
    </row>
    <row r="42" spans="1:8" ht="21.75" customHeight="1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53" t="s">
        <v>14</v>
      </c>
      <c r="H42" s="64" t="s">
        <v>118</v>
      </c>
    </row>
    <row r="43" spans="1:8" x14ac:dyDescent="0.25">
      <c r="A43" s="52"/>
      <c r="B43" s="53"/>
      <c r="C43" s="12" t="s">
        <v>40</v>
      </c>
      <c r="D43" s="53"/>
      <c r="E43" s="53"/>
      <c r="F43" s="53"/>
      <c r="G43" s="53"/>
      <c r="H43" s="69"/>
    </row>
    <row r="44" spans="1:8" ht="32.25" customHeight="1" x14ac:dyDescent="0.25">
      <c r="A44" s="52"/>
      <c r="B44" s="53"/>
      <c r="C44" s="12" t="s">
        <v>41</v>
      </c>
      <c r="D44" s="53"/>
      <c r="E44" s="53"/>
      <c r="F44" s="53"/>
      <c r="G44" s="53"/>
      <c r="H44" s="69"/>
    </row>
    <row r="45" spans="1:8" ht="24" x14ac:dyDescent="0.25">
      <c r="A45" s="52"/>
      <c r="B45" s="53"/>
      <c r="C45" s="12" t="s">
        <v>37</v>
      </c>
      <c r="D45" s="53"/>
      <c r="E45" s="53"/>
      <c r="F45" s="53"/>
      <c r="G45" s="53"/>
      <c r="H45" s="69"/>
    </row>
    <row r="46" spans="1:8" ht="32.25" customHeight="1" x14ac:dyDescent="0.25">
      <c r="A46" s="52"/>
      <c r="B46" s="53"/>
      <c r="C46" s="12" t="s">
        <v>38</v>
      </c>
      <c r="D46" s="53"/>
      <c r="E46" s="53"/>
      <c r="F46" s="53"/>
      <c r="G46" s="53"/>
      <c r="H46" s="65"/>
    </row>
    <row r="47" spans="1:8" ht="47.25" customHeight="1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4" t="s">
        <v>119</v>
      </c>
    </row>
    <row r="48" spans="1:8" ht="36.75" customHeight="1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10.5" customHeight="1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21" customHeight="1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68" t="s">
        <v>118</v>
      </c>
    </row>
    <row r="51" spans="1:8" ht="15" customHeight="1" x14ac:dyDescent="0.25">
      <c r="A51" s="52"/>
      <c r="B51" s="53"/>
      <c r="C51" s="12" t="s">
        <v>40</v>
      </c>
      <c r="D51" s="53"/>
      <c r="E51" s="53"/>
      <c r="F51" s="53"/>
      <c r="G51" s="53"/>
      <c r="H51" s="69"/>
    </row>
    <row r="52" spans="1:8" ht="15" customHeight="1" x14ac:dyDescent="0.25">
      <c r="A52" s="52"/>
      <c r="B52" s="53"/>
      <c r="C52" s="12" t="s">
        <v>41</v>
      </c>
      <c r="D52" s="53"/>
      <c r="E52" s="53"/>
      <c r="F52" s="53"/>
      <c r="G52" s="53"/>
      <c r="H52" s="69"/>
    </row>
    <row r="53" spans="1:8" ht="24" x14ac:dyDescent="0.25">
      <c r="A53" s="52"/>
      <c r="B53" s="53"/>
      <c r="C53" s="12" t="s">
        <v>49</v>
      </c>
      <c r="D53" s="53"/>
      <c r="E53" s="53"/>
      <c r="F53" s="53"/>
      <c r="G53" s="53"/>
      <c r="H53" s="69"/>
    </row>
    <row r="54" spans="1:8" ht="24.75" thickBot="1" x14ac:dyDescent="0.3">
      <c r="A54" s="66"/>
      <c r="B54" s="67"/>
      <c r="C54" s="14" t="s">
        <v>50</v>
      </c>
      <c r="D54" s="67"/>
      <c r="E54" s="67"/>
      <c r="F54" s="67"/>
      <c r="G54" s="67"/>
      <c r="H54" s="72"/>
    </row>
    <row r="55" spans="1:8" ht="10.5" customHeight="1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46.5" customHeight="1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(10*1070/943.87)*1.382</f>
        <v>15.66677614501997</v>
      </c>
    </row>
    <row r="57" spans="1:8" ht="51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63" customHeight="1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10" t="s">
        <v>124</v>
      </c>
    </row>
    <row r="59" spans="1:8" ht="48" customHeight="1" x14ac:dyDescent="0.25">
      <c r="A59" s="52"/>
      <c r="B59" s="53"/>
      <c r="C59" s="12" t="s">
        <v>53</v>
      </c>
      <c r="D59" s="53"/>
      <c r="E59" s="53"/>
      <c r="F59" s="53"/>
      <c r="G59" s="53"/>
      <c r="H59" s="19" t="s">
        <v>125</v>
      </c>
    </row>
    <row r="60" spans="1:8" ht="11.25" customHeight="1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33.75" customHeight="1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(9.45*857/943.87)*1.382</f>
        <v>11.857919310922053</v>
      </c>
    </row>
    <row r="62" spans="1:8" ht="24" customHeight="1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42" customHeight="1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45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5.5" customHeight="1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 t="s">
        <v>118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4.75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9" customHeight="1" thickBot="1" x14ac:dyDescent="0.3">
      <c r="A68" s="70" t="s">
        <v>64</v>
      </c>
      <c r="B68" s="71"/>
      <c r="C68" s="71"/>
      <c r="D68" s="71"/>
      <c r="E68" s="71"/>
      <c r="F68" s="71"/>
      <c r="G68" s="20"/>
      <c r="H68" s="19"/>
    </row>
    <row r="69" spans="1:8" ht="42.75" customHeight="1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57" customHeight="1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1.75" customHeight="1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ht="9" customHeight="1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ht="9" customHeight="1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ht="8.25" customHeight="1" x14ac:dyDescent="0.25">
      <c r="B74" s="47" t="s">
        <v>108</v>
      </c>
      <c r="C74" s="25"/>
      <c r="D74" s="24"/>
      <c r="E74" s="24"/>
      <c r="F74" s="24"/>
      <c r="G74" s="24"/>
      <c r="H74" s="26"/>
    </row>
    <row r="75" spans="1:8" ht="8.25" customHeight="1" x14ac:dyDescent="0.25">
      <c r="B75" s="47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ht="15" customHeight="1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ht="15" customHeight="1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ht="15" customHeight="1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ht="15" customHeight="1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ht="15" customHeight="1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ht="15" customHeight="1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3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2" zoomScale="150" zoomScaleNormal="15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idden="1" x14ac:dyDescent="0.25"/>
    <row r="2" spans="1:8" x14ac:dyDescent="0.25">
      <c r="F2" s="74" t="s">
        <v>139</v>
      </c>
      <c r="G2" s="74"/>
      <c r="H2" s="74"/>
    </row>
    <row r="3" spans="1:8" ht="9.75" customHeight="1" x14ac:dyDescent="0.25">
      <c r="F3" s="75" t="s">
        <v>140</v>
      </c>
      <c r="G3" s="75"/>
      <c r="H3" s="75"/>
    </row>
    <row r="4" spans="1:8" ht="9.75" customHeight="1" x14ac:dyDescent="0.25">
      <c r="F4" s="74" t="s">
        <v>137</v>
      </c>
      <c r="G4" s="74"/>
      <c r="H4" s="74"/>
    </row>
    <row r="5" spans="1:8" ht="9.7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7" spans="1:8" ht="3" customHeight="1" x14ac:dyDescent="0.25"/>
    <row r="8" spans="1:8" ht="45.75" customHeight="1" thickBot="1" x14ac:dyDescent="0.3">
      <c r="A8" s="54" t="s">
        <v>153</v>
      </c>
      <c r="B8" s="54"/>
      <c r="C8" s="54"/>
      <c r="D8" s="54"/>
      <c r="E8" s="54"/>
      <c r="F8" s="54"/>
      <c r="G8" s="54"/>
      <c r="H8" s="54"/>
    </row>
    <row r="9" spans="1:8" ht="15" customHeight="1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ht="93" customHeight="1" x14ac:dyDescent="0.25">
      <c r="A10" s="52"/>
      <c r="B10" s="53"/>
      <c r="C10" s="53"/>
      <c r="D10" s="53"/>
      <c r="E10" s="53"/>
      <c r="F10" s="53"/>
      <c r="G10" s="53"/>
      <c r="H10" s="58"/>
    </row>
    <row r="11" spans="1:8" ht="8.25" customHeight="1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ht="10.5" customHeight="1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28.5" customHeight="1" x14ac:dyDescent="0.25">
      <c r="A13" s="52" t="s">
        <v>5</v>
      </c>
      <c r="B13" s="53" t="s">
        <v>6</v>
      </c>
      <c r="C13" s="1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8">
        <f>24*5440/1725.22</f>
        <v>75.677304923430057</v>
      </c>
    </row>
    <row r="14" spans="1:8" ht="54.75" customHeight="1" x14ac:dyDescent="0.25">
      <c r="A14" s="52"/>
      <c r="B14" s="53"/>
      <c r="C14" s="12" t="s">
        <v>8</v>
      </c>
      <c r="D14" s="53"/>
      <c r="E14" s="53"/>
      <c r="F14" s="53"/>
      <c r="G14" s="53"/>
      <c r="H14" s="13" t="s">
        <v>128</v>
      </c>
    </row>
    <row r="15" spans="1:8" ht="24" customHeight="1" x14ac:dyDescent="0.25">
      <c r="A15" s="52" t="s">
        <v>11</v>
      </c>
      <c r="B15" s="53" t="s">
        <v>12</v>
      </c>
      <c r="C15" s="1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(32*992.8/1725.22)*1.382</f>
        <v>25.44926861501721</v>
      </c>
    </row>
    <row r="16" spans="1:8" ht="33.75" customHeight="1" x14ac:dyDescent="0.25">
      <c r="A16" s="52"/>
      <c r="B16" s="53"/>
      <c r="C16" s="12" t="s">
        <v>8</v>
      </c>
      <c r="D16" s="53"/>
      <c r="E16" s="53"/>
      <c r="F16" s="53"/>
      <c r="G16" s="53"/>
      <c r="H16" s="60"/>
    </row>
    <row r="17" spans="1:8" ht="96" x14ac:dyDescent="0.25">
      <c r="A17" s="41">
        <v>3</v>
      </c>
      <c r="B17" s="42" t="s">
        <v>76</v>
      </c>
      <c r="C17" s="42" t="s">
        <v>78</v>
      </c>
      <c r="D17" s="42" t="s">
        <v>82</v>
      </c>
      <c r="E17" s="42" t="s">
        <v>75</v>
      </c>
      <c r="F17" s="42" t="s">
        <v>98</v>
      </c>
      <c r="G17" s="53" t="s">
        <v>79</v>
      </c>
      <c r="H17" s="44" t="s">
        <v>147</v>
      </c>
    </row>
    <row r="18" spans="1:8" ht="96" x14ac:dyDescent="0.25">
      <c r="A18" s="1">
        <v>4</v>
      </c>
      <c r="B18" s="42" t="s">
        <v>80</v>
      </c>
      <c r="C18" s="42" t="s">
        <v>81</v>
      </c>
      <c r="D18" s="42" t="s">
        <v>82</v>
      </c>
      <c r="E18" s="42" t="s">
        <v>75</v>
      </c>
      <c r="F18" s="42" t="s">
        <v>98</v>
      </c>
      <c r="G18" s="53"/>
      <c r="H18" s="44" t="s">
        <v>119</v>
      </c>
    </row>
    <row r="19" spans="1:8" ht="84.75" thickBot="1" x14ac:dyDescent="0.3">
      <c r="A19" s="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119</v>
      </c>
    </row>
    <row r="20" spans="1:8" ht="10.5" customHeight="1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ht="31.5" customHeight="1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 t="s">
        <v>118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24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84" x14ac:dyDescent="0.25">
      <c r="A24" s="1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142</v>
      </c>
    </row>
    <row r="25" spans="1:8" ht="84" x14ac:dyDescent="0.25">
      <c r="A25" s="1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10.5" customHeight="1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31.5" customHeight="1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(4.3*7404/1725.22)*1.382</f>
        <v>25.5034200855543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(2*720/1725.22)*1.382</f>
        <v>1.1535224493108125</v>
      </c>
    </row>
    <row r="29" spans="1:8" ht="51.75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(2*2300/1725.22)*1.382</f>
        <v>3.6848633797428731</v>
      </c>
    </row>
    <row r="30" spans="1:8" ht="31.5" customHeight="1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59">
        <f>(4*2100/1725.22)*1.382</f>
        <v>6.7288809543130723</v>
      </c>
    </row>
    <row r="31" spans="1:8" ht="39.75" customHeight="1" x14ac:dyDescent="0.25">
      <c r="A31" s="52"/>
      <c r="B31" s="53"/>
      <c r="C31" s="12" t="s">
        <v>27</v>
      </c>
      <c r="D31" s="53"/>
      <c r="E31" s="53"/>
      <c r="F31" s="53"/>
      <c r="G31" s="53"/>
      <c r="H31" s="60"/>
    </row>
    <row r="32" spans="1:8" ht="31.5" customHeight="1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(1*7404/1725.22)*1.382</f>
        <v>5.9310279268730941</v>
      </c>
    </row>
    <row r="33" spans="1:8" ht="36.75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8" ht="35.25" customHeight="1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/>
    </row>
    <row r="35" spans="1:8" ht="24.75" thickBot="1" x14ac:dyDescent="0.3">
      <c r="A35" s="66"/>
      <c r="B35" s="67"/>
      <c r="C35" s="14" t="s">
        <v>27</v>
      </c>
      <c r="D35" s="67"/>
      <c r="E35" s="67"/>
      <c r="F35" s="67"/>
      <c r="G35" s="67"/>
      <c r="H35" s="18"/>
    </row>
    <row r="36" spans="1:8" ht="9" customHeight="1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8" ht="9.75" customHeight="1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8" ht="47.25" customHeight="1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118</v>
      </c>
    </row>
    <row r="39" spans="1:8" ht="61.5" customHeight="1" x14ac:dyDescent="0.25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8" ht="47.25" customHeight="1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4" t="s">
        <v>119</v>
      </c>
    </row>
    <row r="41" spans="1:8" ht="71.25" customHeight="1" x14ac:dyDescent="0.25">
      <c r="A41" s="52"/>
      <c r="B41" s="53"/>
      <c r="C41" s="12" t="s">
        <v>15</v>
      </c>
      <c r="D41" s="53"/>
      <c r="E41" s="53"/>
      <c r="F41" s="53"/>
      <c r="G41" s="53"/>
      <c r="H41" s="65"/>
    </row>
    <row r="42" spans="1:8" ht="24.75" customHeight="1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53" t="s">
        <v>14</v>
      </c>
      <c r="H42" s="64" t="s">
        <v>118</v>
      </c>
    </row>
    <row r="43" spans="1:8" x14ac:dyDescent="0.25">
      <c r="A43" s="52"/>
      <c r="B43" s="53"/>
      <c r="C43" s="12" t="s">
        <v>40</v>
      </c>
      <c r="D43" s="53"/>
      <c r="E43" s="53"/>
      <c r="F43" s="53"/>
      <c r="G43" s="53"/>
      <c r="H43" s="69"/>
    </row>
    <row r="44" spans="1:8" ht="36" customHeight="1" x14ac:dyDescent="0.25">
      <c r="A44" s="52"/>
      <c r="B44" s="53"/>
      <c r="C44" s="12" t="s">
        <v>41</v>
      </c>
      <c r="D44" s="53"/>
      <c r="E44" s="53"/>
      <c r="F44" s="53"/>
      <c r="G44" s="53"/>
      <c r="H44" s="69"/>
    </row>
    <row r="45" spans="1:8" ht="24" x14ac:dyDescent="0.25">
      <c r="A45" s="52"/>
      <c r="B45" s="53"/>
      <c r="C45" s="12" t="s">
        <v>37</v>
      </c>
      <c r="D45" s="53"/>
      <c r="E45" s="53"/>
      <c r="F45" s="53"/>
      <c r="G45" s="53"/>
      <c r="H45" s="69"/>
    </row>
    <row r="46" spans="1:8" ht="36" x14ac:dyDescent="0.25">
      <c r="A46" s="52"/>
      <c r="B46" s="53"/>
      <c r="C46" s="12" t="s">
        <v>38</v>
      </c>
      <c r="D46" s="53"/>
      <c r="E46" s="53"/>
      <c r="F46" s="53"/>
      <c r="G46" s="53"/>
      <c r="H46" s="65"/>
    </row>
    <row r="47" spans="1:8" ht="43.5" customHeight="1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4" t="s">
        <v>119</v>
      </c>
    </row>
    <row r="48" spans="1:8" ht="39" customHeight="1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9.75" customHeight="1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25.5" customHeight="1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68" t="s">
        <v>118</v>
      </c>
    </row>
    <row r="51" spans="1:8" ht="15" customHeight="1" x14ac:dyDescent="0.25">
      <c r="A51" s="52"/>
      <c r="B51" s="53"/>
      <c r="C51" s="12" t="s">
        <v>40</v>
      </c>
      <c r="D51" s="53"/>
      <c r="E51" s="53"/>
      <c r="F51" s="53"/>
      <c r="G51" s="53"/>
      <c r="H51" s="69"/>
    </row>
    <row r="52" spans="1:8" ht="15" customHeight="1" x14ac:dyDescent="0.25">
      <c r="A52" s="52"/>
      <c r="B52" s="53"/>
      <c r="C52" s="12" t="s">
        <v>41</v>
      </c>
      <c r="D52" s="53"/>
      <c r="E52" s="53"/>
      <c r="F52" s="53"/>
      <c r="G52" s="53"/>
      <c r="H52" s="69"/>
    </row>
    <row r="53" spans="1:8" ht="24" x14ac:dyDescent="0.25">
      <c r="A53" s="52"/>
      <c r="B53" s="53"/>
      <c r="C53" s="12" t="s">
        <v>49</v>
      </c>
      <c r="D53" s="53"/>
      <c r="E53" s="53"/>
      <c r="F53" s="53"/>
      <c r="G53" s="53"/>
      <c r="H53" s="69"/>
    </row>
    <row r="54" spans="1:8" ht="24.75" thickBot="1" x14ac:dyDescent="0.3">
      <c r="A54" s="66"/>
      <c r="B54" s="67"/>
      <c r="C54" s="14" t="s">
        <v>50</v>
      </c>
      <c r="D54" s="67"/>
      <c r="E54" s="67"/>
      <c r="F54" s="67"/>
      <c r="G54" s="67"/>
      <c r="H54" s="72"/>
    </row>
    <row r="55" spans="1:8" ht="11.25" customHeight="1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47.25" customHeight="1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(12*1070/1725.22)*1.382</f>
        <v>10.28557517302141</v>
      </c>
    </row>
    <row r="57" spans="1:8" ht="48.75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63" customHeight="1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10" t="s">
        <v>124</v>
      </c>
    </row>
    <row r="59" spans="1:8" ht="40.5" customHeight="1" x14ac:dyDescent="0.25">
      <c r="A59" s="52"/>
      <c r="B59" s="53"/>
      <c r="C59" s="12" t="s">
        <v>53</v>
      </c>
      <c r="D59" s="53"/>
      <c r="E59" s="53"/>
      <c r="F59" s="53"/>
      <c r="G59" s="53"/>
      <c r="H59" s="19" t="s">
        <v>125</v>
      </c>
    </row>
    <row r="60" spans="1:8" ht="12" customHeight="1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47.25" customHeight="1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(47.65*857/1725.22)*1.382</f>
        <v>32.712014177901942</v>
      </c>
    </row>
    <row r="62" spans="1:8" ht="24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42.75" customHeight="1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39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7.75" customHeight="1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 t="s">
        <v>118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4.75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9" customHeight="1" thickBot="1" x14ac:dyDescent="0.3">
      <c r="A68" s="70" t="s">
        <v>64</v>
      </c>
      <c r="B68" s="71"/>
      <c r="C68" s="71"/>
      <c r="D68" s="71"/>
      <c r="E68" s="71"/>
      <c r="F68" s="71"/>
      <c r="G68" s="20"/>
      <c r="H68" s="19"/>
    </row>
    <row r="69" spans="1:8" ht="48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60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4.75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x14ac:dyDescent="0.25">
      <c r="B74" s="24" t="s">
        <v>108</v>
      </c>
      <c r="C74" s="25"/>
      <c r="D74" s="24"/>
      <c r="E74" s="24"/>
      <c r="F74" s="24"/>
      <c r="G74" s="24"/>
      <c r="H74" s="26"/>
    </row>
    <row r="75" spans="1:8" x14ac:dyDescent="0.25">
      <c r="B75" s="24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ht="15" customHeight="1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ht="15" customHeight="1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ht="15" customHeight="1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ht="15" customHeight="1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ht="15" customHeight="1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ht="15" customHeight="1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3">
    <mergeCell ref="F2:H2"/>
    <mergeCell ref="F3:H3"/>
    <mergeCell ref="F4:H4"/>
    <mergeCell ref="F5:H5"/>
    <mergeCell ref="F6:H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26:F26"/>
    <mergeCell ref="A27:A29"/>
    <mergeCell ref="B27:B29"/>
    <mergeCell ref="D27:D29"/>
    <mergeCell ref="E27:E29"/>
    <mergeCell ref="F27:F29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opLeftCell="A2" zoomScale="140" zoomScaleNormal="14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1" spans="1:8" hidden="1" x14ac:dyDescent="0.25"/>
    <row r="2" spans="1:8" x14ac:dyDescent="0.25">
      <c r="F2" s="74" t="s">
        <v>139</v>
      </c>
      <c r="G2" s="74"/>
      <c r="H2" s="74"/>
    </row>
    <row r="3" spans="1:8" ht="15" customHeight="1" x14ac:dyDescent="0.25">
      <c r="F3" s="75" t="s">
        <v>140</v>
      </c>
      <c r="G3" s="75"/>
      <c r="H3" s="75"/>
    </row>
    <row r="4" spans="1:8" ht="15" customHeight="1" x14ac:dyDescent="0.25">
      <c r="F4" s="74" t="s">
        <v>137</v>
      </c>
      <c r="G4" s="74"/>
      <c r="H4" s="74"/>
    </row>
    <row r="5" spans="1:8" ht="1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8" spans="1:8" ht="61.5" customHeight="1" thickBot="1" x14ac:dyDescent="0.3">
      <c r="A8" s="54" t="s">
        <v>154</v>
      </c>
      <c r="B8" s="54"/>
      <c r="C8" s="54"/>
      <c r="D8" s="54"/>
      <c r="E8" s="54"/>
      <c r="F8" s="54"/>
      <c r="G8" s="54"/>
      <c r="H8" s="54"/>
    </row>
    <row r="9" spans="1:8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x14ac:dyDescent="0.25">
      <c r="A10" s="52"/>
      <c r="B10" s="53"/>
      <c r="C10" s="53"/>
      <c r="D10" s="53"/>
      <c r="E10" s="53"/>
      <c r="F10" s="53"/>
      <c r="G10" s="53"/>
      <c r="H10" s="58"/>
    </row>
    <row r="11" spans="1:8" ht="12.75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24" x14ac:dyDescent="0.25">
      <c r="A13" s="52" t="s">
        <v>5</v>
      </c>
      <c r="B13" s="53" t="s">
        <v>6</v>
      </c>
      <c r="C13" s="1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8">
        <f>(77*5440/8625.6)*1.382</f>
        <v>67.113262845483206</v>
      </c>
    </row>
    <row r="14" spans="1:8" ht="72" x14ac:dyDescent="0.25">
      <c r="A14" s="52"/>
      <c r="B14" s="53"/>
      <c r="C14" s="12" t="s">
        <v>8</v>
      </c>
      <c r="D14" s="53"/>
      <c r="E14" s="53"/>
      <c r="F14" s="53"/>
      <c r="G14" s="53"/>
      <c r="H14" s="13" t="s">
        <v>128</v>
      </c>
    </row>
    <row r="15" spans="1:8" ht="24" x14ac:dyDescent="0.25">
      <c r="A15" s="52" t="s">
        <v>11</v>
      </c>
      <c r="B15" s="53" t="s">
        <v>12</v>
      </c>
      <c r="C15" s="1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(32*2948.2/8625.6)*1.382</f>
        <v>15.11560897792617</v>
      </c>
    </row>
    <row r="16" spans="1:8" ht="36" x14ac:dyDescent="0.25">
      <c r="A16" s="52"/>
      <c r="B16" s="53"/>
      <c r="C16" s="12" t="s">
        <v>8</v>
      </c>
      <c r="D16" s="53"/>
      <c r="E16" s="53"/>
      <c r="F16" s="53"/>
      <c r="G16" s="53"/>
      <c r="H16" s="60"/>
    </row>
    <row r="17" spans="1:8" ht="96" x14ac:dyDescent="0.25">
      <c r="A17" s="1">
        <v>3</v>
      </c>
      <c r="B17" s="12" t="s">
        <v>76</v>
      </c>
      <c r="C17" s="12" t="s">
        <v>78</v>
      </c>
      <c r="D17" s="12" t="s">
        <v>82</v>
      </c>
      <c r="E17" s="12" t="s">
        <v>75</v>
      </c>
      <c r="F17" s="12" t="s">
        <v>98</v>
      </c>
      <c r="G17" s="53" t="s">
        <v>79</v>
      </c>
      <c r="H17" s="2" t="s">
        <v>118</v>
      </c>
    </row>
    <row r="18" spans="1:8" ht="96" x14ac:dyDescent="0.25">
      <c r="A18" s="1">
        <v>4</v>
      </c>
      <c r="B18" s="12" t="s">
        <v>80</v>
      </c>
      <c r="C18" s="12" t="s">
        <v>81</v>
      </c>
      <c r="D18" s="12" t="s">
        <v>82</v>
      </c>
      <c r="E18" s="12" t="s">
        <v>75</v>
      </c>
      <c r="F18" s="12" t="s">
        <v>98</v>
      </c>
      <c r="G18" s="53"/>
      <c r="H18" s="2" t="s">
        <v>144</v>
      </c>
    </row>
    <row r="19" spans="1:8" ht="84.75" thickBot="1" x14ac:dyDescent="0.3">
      <c r="A19" s="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14" t="s">
        <v>79</v>
      </c>
      <c r="H19" s="2" t="s">
        <v>145</v>
      </c>
    </row>
    <row r="20" spans="1:8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 t="s">
        <v>118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43.5" customHeight="1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84" x14ac:dyDescent="0.25">
      <c r="A24" s="1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142</v>
      </c>
    </row>
    <row r="25" spans="1:8" ht="84" x14ac:dyDescent="0.25">
      <c r="A25" s="1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12.75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24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(14.975*7404/8625.6)*1.382</f>
        <v>17.76445833333333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(7*720/8625.6)*1.382</f>
        <v>0.80751252086811343</v>
      </c>
    </row>
    <row r="29" spans="1:8" ht="78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(7*2300/8625.6)*1.382</f>
        <v>2.5795538861064733</v>
      </c>
    </row>
    <row r="30" spans="1:8" ht="24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59">
        <f>(4*2100/8625.6)*1.382</f>
        <v>1.3458542014468557</v>
      </c>
    </row>
    <row r="31" spans="1:8" ht="53.25" customHeight="1" x14ac:dyDescent="0.25">
      <c r="A31" s="52"/>
      <c r="B31" s="53"/>
      <c r="C31" s="12" t="s">
        <v>27</v>
      </c>
      <c r="D31" s="53"/>
      <c r="E31" s="53"/>
      <c r="F31" s="53"/>
      <c r="G31" s="53"/>
      <c r="H31" s="60"/>
    </row>
    <row r="32" spans="1:8" ht="24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(2*7404/8625.6)*1.382</f>
        <v>2.3725486922648855</v>
      </c>
    </row>
    <row r="33" spans="1:8" ht="53.25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8" ht="36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 t="s">
        <v>120</v>
      </c>
    </row>
    <row r="35" spans="1:8" ht="24.75" thickBot="1" x14ac:dyDescent="0.3">
      <c r="A35" s="66"/>
      <c r="B35" s="67"/>
      <c r="C35" s="14" t="s">
        <v>27</v>
      </c>
      <c r="D35" s="67"/>
      <c r="E35" s="67"/>
      <c r="F35" s="67"/>
      <c r="G35" s="67"/>
      <c r="H35" s="18" t="s">
        <v>121</v>
      </c>
    </row>
    <row r="36" spans="1:8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8" ht="12.75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8" ht="24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122</v>
      </c>
    </row>
    <row r="39" spans="1:8" ht="85.5" customHeight="1" thickBot="1" x14ac:dyDescent="0.3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8" ht="24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8" t="s">
        <v>122</v>
      </c>
    </row>
    <row r="41" spans="1:8" ht="96.75" customHeight="1" thickBot="1" x14ac:dyDescent="0.3">
      <c r="A41" s="52"/>
      <c r="B41" s="53"/>
      <c r="C41" s="12" t="s">
        <v>15</v>
      </c>
      <c r="D41" s="53"/>
      <c r="E41" s="53"/>
      <c r="F41" s="53"/>
      <c r="G41" s="53"/>
      <c r="H41" s="69"/>
    </row>
    <row r="42" spans="1:8" ht="36" customHeight="1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85" t="s">
        <v>14</v>
      </c>
      <c r="H42" s="86" t="s">
        <v>118</v>
      </c>
    </row>
    <row r="43" spans="1:8" x14ac:dyDescent="0.25">
      <c r="A43" s="52"/>
      <c r="B43" s="53"/>
      <c r="C43" s="12" t="s">
        <v>40</v>
      </c>
      <c r="D43" s="53"/>
      <c r="E43" s="53"/>
      <c r="F43" s="53"/>
      <c r="G43" s="85"/>
      <c r="H43" s="87"/>
    </row>
    <row r="44" spans="1:8" ht="36" customHeight="1" x14ac:dyDescent="0.25">
      <c r="A44" s="52"/>
      <c r="B44" s="53"/>
      <c r="C44" s="12" t="s">
        <v>41</v>
      </c>
      <c r="D44" s="53"/>
      <c r="E44" s="53"/>
      <c r="F44" s="53"/>
      <c r="G44" s="85"/>
      <c r="H44" s="87"/>
    </row>
    <row r="45" spans="1:8" ht="48" customHeight="1" x14ac:dyDescent="0.25">
      <c r="A45" s="52"/>
      <c r="B45" s="53"/>
      <c r="C45" s="12" t="s">
        <v>37</v>
      </c>
      <c r="D45" s="53"/>
      <c r="E45" s="53"/>
      <c r="F45" s="53"/>
      <c r="G45" s="85"/>
      <c r="H45" s="87"/>
    </row>
    <row r="46" spans="1:8" ht="36" x14ac:dyDescent="0.25">
      <c r="A46" s="52"/>
      <c r="B46" s="53"/>
      <c r="C46" s="12" t="s">
        <v>38</v>
      </c>
      <c r="D46" s="53"/>
      <c r="E46" s="53"/>
      <c r="F46" s="53"/>
      <c r="G46" s="85"/>
      <c r="H46" s="88"/>
    </row>
    <row r="47" spans="1:8" ht="24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9" t="s">
        <v>118</v>
      </c>
    </row>
    <row r="48" spans="1:8" ht="36.75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12.75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36" customHeight="1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68" t="s">
        <v>118</v>
      </c>
    </row>
    <row r="51" spans="1:8" ht="15" customHeight="1" x14ac:dyDescent="0.25">
      <c r="A51" s="52"/>
      <c r="B51" s="53"/>
      <c r="C51" s="12" t="s">
        <v>40</v>
      </c>
      <c r="D51" s="53"/>
      <c r="E51" s="53"/>
      <c r="F51" s="53"/>
      <c r="G51" s="53"/>
      <c r="H51" s="69"/>
    </row>
    <row r="52" spans="1:8" ht="15" customHeight="1" x14ac:dyDescent="0.25">
      <c r="A52" s="52"/>
      <c r="B52" s="53"/>
      <c r="C52" s="12" t="s">
        <v>41</v>
      </c>
      <c r="D52" s="53"/>
      <c r="E52" s="53"/>
      <c r="F52" s="53"/>
      <c r="G52" s="53"/>
      <c r="H52" s="69"/>
    </row>
    <row r="53" spans="1:8" ht="24" x14ac:dyDescent="0.25">
      <c r="A53" s="52"/>
      <c r="B53" s="53"/>
      <c r="C53" s="12" t="s">
        <v>49</v>
      </c>
      <c r="D53" s="53"/>
      <c r="E53" s="53"/>
      <c r="F53" s="53"/>
      <c r="G53" s="53"/>
      <c r="H53" s="69"/>
    </row>
    <row r="54" spans="1:8" ht="24.75" thickBot="1" x14ac:dyDescent="0.3">
      <c r="A54" s="66"/>
      <c r="B54" s="67"/>
      <c r="C54" s="14" t="s">
        <v>50</v>
      </c>
      <c r="D54" s="67"/>
      <c r="E54" s="67"/>
      <c r="F54" s="67"/>
      <c r="G54" s="67"/>
      <c r="H54" s="72"/>
    </row>
    <row r="55" spans="1:8" ht="12.75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24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(51*1070/8625.6)*1.382</f>
        <v>8.7432456872565378</v>
      </c>
    </row>
    <row r="57" spans="1:8" ht="72.75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48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10" t="s">
        <v>135</v>
      </c>
    </row>
    <row r="59" spans="1:8" ht="48" x14ac:dyDescent="0.25">
      <c r="A59" s="52"/>
      <c r="B59" s="53"/>
      <c r="C59" s="12" t="s">
        <v>53</v>
      </c>
      <c r="D59" s="53"/>
      <c r="E59" s="53"/>
      <c r="F59" s="53"/>
      <c r="G59" s="53"/>
      <c r="H59" s="19" t="s">
        <v>136</v>
      </c>
    </row>
    <row r="60" spans="1:8" ht="12.75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24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(125.15*857/8625.6)*1.382</f>
        <v>17.184242962808383</v>
      </c>
    </row>
    <row r="62" spans="1:8" ht="44.25" customHeight="1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24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63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4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 t="s">
        <v>118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4.75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12.75" thickBot="1" x14ac:dyDescent="0.3">
      <c r="A68" s="70" t="s">
        <v>64</v>
      </c>
      <c r="B68" s="71"/>
      <c r="C68" s="71"/>
      <c r="D68" s="71"/>
      <c r="E68" s="71"/>
      <c r="F68" s="71"/>
      <c r="G68" s="20"/>
      <c r="H68" s="19"/>
    </row>
    <row r="69" spans="1:8" ht="48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60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4.75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x14ac:dyDescent="0.25">
      <c r="B74" s="24" t="s">
        <v>108</v>
      </c>
      <c r="C74" s="25"/>
      <c r="D74" s="24"/>
      <c r="E74" s="24"/>
      <c r="F74" s="24"/>
      <c r="G74" s="24"/>
      <c r="H74" s="26"/>
    </row>
    <row r="75" spans="1:8" x14ac:dyDescent="0.25">
      <c r="B75" s="24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3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abSelected="1" zoomScale="130" zoomScaleNormal="130" workbookViewId="0">
      <selection activeCell="A8" sqref="A8:H8"/>
    </sheetView>
  </sheetViews>
  <sheetFormatPr defaultRowHeight="12" x14ac:dyDescent="0.25"/>
  <cols>
    <col min="1" max="1" width="2.7109375" style="9" customWidth="1"/>
    <col min="2" max="2" width="12.140625" style="9" customWidth="1"/>
    <col min="3" max="3" width="25.28515625" style="27" customWidth="1"/>
    <col min="4" max="7" width="12.140625" style="9" customWidth="1"/>
    <col min="8" max="8" width="12.140625" style="28" customWidth="1"/>
    <col min="9" max="16384" width="9.140625" style="9"/>
  </cols>
  <sheetData>
    <row r="2" spans="1:8" x14ac:dyDescent="0.25">
      <c r="F2" s="74" t="s">
        <v>139</v>
      </c>
      <c r="G2" s="74"/>
      <c r="H2" s="74"/>
    </row>
    <row r="3" spans="1:8" ht="15" customHeight="1" x14ac:dyDescent="0.25">
      <c r="F3" s="75" t="s">
        <v>140</v>
      </c>
      <c r="G3" s="75"/>
      <c r="H3" s="75"/>
    </row>
    <row r="4" spans="1:8" ht="15" customHeight="1" x14ac:dyDescent="0.25">
      <c r="F4" s="74" t="s">
        <v>137</v>
      </c>
      <c r="G4" s="74"/>
      <c r="H4" s="74"/>
    </row>
    <row r="5" spans="1:8" ht="15" customHeight="1" x14ac:dyDescent="0.25">
      <c r="F5" s="74" t="s">
        <v>141</v>
      </c>
      <c r="G5" s="74"/>
      <c r="H5" s="74"/>
    </row>
    <row r="6" spans="1:8" x14ac:dyDescent="0.25">
      <c r="F6" s="76" t="s">
        <v>138</v>
      </c>
      <c r="G6" s="76"/>
      <c r="H6" s="76"/>
    </row>
    <row r="8" spans="1:8" ht="69.75" customHeight="1" thickBot="1" x14ac:dyDescent="0.3">
      <c r="A8" s="54" t="s">
        <v>155</v>
      </c>
      <c r="B8" s="54"/>
      <c r="C8" s="54"/>
      <c r="D8" s="54"/>
      <c r="E8" s="54"/>
      <c r="F8" s="54"/>
      <c r="G8" s="54"/>
      <c r="H8" s="54"/>
    </row>
    <row r="9" spans="1:8" x14ac:dyDescent="0.25">
      <c r="A9" s="55" t="s">
        <v>72</v>
      </c>
      <c r="B9" s="56" t="s">
        <v>0</v>
      </c>
      <c r="C9" s="56" t="s">
        <v>1</v>
      </c>
      <c r="D9" s="56" t="s">
        <v>70</v>
      </c>
      <c r="E9" s="56" t="s">
        <v>2</v>
      </c>
      <c r="F9" s="56" t="s">
        <v>3</v>
      </c>
      <c r="G9" s="56" t="s">
        <v>4</v>
      </c>
      <c r="H9" s="57" t="s">
        <v>71</v>
      </c>
    </row>
    <row r="10" spans="1:8" x14ac:dyDescent="0.25">
      <c r="A10" s="52"/>
      <c r="B10" s="53"/>
      <c r="C10" s="53"/>
      <c r="D10" s="53"/>
      <c r="E10" s="53"/>
      <c r="F10" s="53"/>
      <c r="G10" s="53"/>
      <c r="H10" s="58"/>
    </row>
    <row r="11" spans="1:8" ht="12.75" thickBot="1" x14ac:dyDescent="0.3">
      <c r="A11" s="48" t="s">
        <v>73</v>
      </c>
      <c r="B11" s="49"/>
      <c r="C11" s="49"/>
      <c r="D11" s="49"/>
      <c r="E11" s="49"/>
      <c r="F11" s="49"/>
      <c r="G11" s="49"/>
      <c r="H11" s="10"/>
    </row>
    <row r="12" spans="1:8" x14ac:dyDescent="0.25">
      <c r="A12" s="50" t="s">
        <v>117</v>
      </c>
      <c r="B12" s="51"/>
      <c r="C12" s="51"/>
      <c r="D12" s="51"/>
      <c r="E12" s="51"/>
      <c r="F12" s="51"/>
      <c r="G12" s="51"/>
      <c r="H12" s="11"/>
    </row>
    <row r="13" spans="1:8" ht="24" x14ac:dyDescent="0.25">
      <c r="A13" s="52" t="s">
        <v>5</v>
      </c>
      <c r="B13" s="53" t="s">
        <v>6</v>
      </c>
      <c r="C13" s="32" t="s">
        <v>7</v>
      </c>
      <c r="D13" s="53" t="s">
        <v>9</v>
      </c>
      <c r="E13" s="53" t="s">
        <v>77</v>
      </c>
      <c r="F13" s="53" t="s">
        <v>90</v>
      </c>
      <c r="G13" s="53" t="s">
        <v>10</v>
      </c>
      <c r="H13" s="29">
        <f>(24*5440/1301.24)*1.382</f>
        <v>138.66305985060401</v>
      </c>
    </row>
    <row r="14" spans="1:8" ht="72" x14ac:dyDescent="0.25">
      <c r="A14" s="52"/>
      <c r="B14" s="53"/>
      <c r="C14" s="32" t="s">
        <v>8</v>
      </c>
      <c r="D14" s="53"/>
      <c r="E14" s="53"/>
      <c r="F14" s="53"/>
      <c r="G14" s="53"/>
      <c r="H14" s="34" t="s">
        <v>128</v>
      </c>
    </row>
    <row r="15" spans="1:8" ht="24" x14ac:dyDescent="0.25">
      <c r="A15" s="52" t="s">
        <v>11</v>
      </c>
      <c r="B15" s="53" t="s">
        <v>12</v>
      </c>
      <c r="C15" s="32" t="s">
        <v>7</v>
      </c>
      <c r="D15" s="53" t="s">
        <v>13</v>
      </c>
      <c r="E15" s="53" t="s">
        <v>77</v>
      </c>
      <c r="F15" s="53" t="s">
        <v>90</v>
      </c>
      <c r="G15" s="53" t="s">
        <v>14</v>
      </c>
      <c r="H15" s="59">
        <f>(32*992.8/1301.24)*1.382</f>
        <v>33.741344563646976</v>
      </c>
    </row>
    <row r="16" spans="1:8" ht="36" x14ac:dyDescent="0.25">
      <c r="A16" s="52"/>
      <c r="B16" s="53"/>
      <c r="C16" s="32" t="s">
        <v>8</v>
      </c>
      <c r="D16" s="53"/>
      <c r="E16" s="53"/>
      <c r="F16" s="53"/>
      <c r="G16" s="53"/>
      <c r="H16" s="60"/>
    </row>
    <row r="17" spans="1:8" ht="96" x14ac:dyDescent="0.25">
      <c r="A17" s="30">
        <v>3</v>
      </c>
      <c r="B17" s="32" t="s">
        <v>76</v>
      </c>
      <c r="C17" s="32" t="s">
        <v>78</v>
      </c>
      <c r="D17" s="32" t="s">
        <v>82</v>
      </c>
      <c r="E17" s="32" t="s">
        <v>75</v>
      </c>
      <c r="F17" s="32" t="s">
        <v>98</v>
      </c>
      <c r="G17" s="53" t="s">
        <v>79</v>
      </c>
      <c r="H17" s="2" t="s">
        <v>146</v>
      </c>
    </row>
    <row r="18" spans="1:8" ht="96" x14ac:dyDescent="0.25">
      <c r="A18" s="30">
        <v>4</v>
      </c>
      <c r="B18" s="32" t="s">
        <v>80</v>
      </c>
      <c r="C18" s="32" t="s">
        <v>81</v>
      </c>
      <c r="D18" s="32" t="s">
        <v>82</v>
      </c>
      <c r="E18" s="32" t="s">
        <v>75</v>
      </c>
      <c r="F18" s="32" t="s">
        <v>98</v>
      </c>
      <c r="G18" s="53"/>
      <c r="H18" s="2" t="s">
        <v>119</v>
      </c>
    </row>
    <row r="19" spans="1:8" ht="84.75" thickBot="1" x14ac:dyDescent="0.3">
      <c r="A19" s="31">
        <v>5</v>
      </c>
      <c r="B19" s="33" t="s">
        <v>83</v>
      </c>
      <c r="C19" s="33" t="s">
        <v>84</v>
      </c>
      <c r="D19" s="33" t="s">
        <v>95</v>
      </c>
      <c r="E19" s="33" t="s">
        <v>85</v>
      </c>
      <c r="F19" s="33" t="s">
        <v>98</v>
      </c>
      <c r="G19" s="33" t="s">
        <v>79</v>
      </c>
      <c r="H19" s="18" t="s">
        <v>119</v>
      </c>
    </row>
    <row r="20" spans="1:8" x14ac:dyDescent="0.25">
      <c r="A20" s="61" t="s">
        <v>86</v>
      </c>
      <c r="B20" s="62"/>
      <c r="C20" s="62"/>
      <c r="D20" s="62"/>
      <c r="E20" s="62"/>
      <c r="F20" s="62"/>
      <c r="G20" s="15"/>
      <c r="H20" s="13"/>
    </row>
    <row r="21" spans="1:8" x14ac:dyDescent="0.25">
      <c r="A21" s="52">
        <v>6</v>
      </c>
      <c r="B21" s="53" t="s">
        <v>87</v>
      </c>
      <c r="C21" s="12" t="s">
        <v>16</v>
      </c>
      <c r="D21" s="53" t="s">
        <v>89</v>
      </c>
      <c r="E21" s="53" t="s">
        <v>77</v>
      </c>
      <c r="F21" s="53" t="s">
        <v>91</v>
      </c>
      <c r="G21" s="53" t="s">
        <v>18</v>
      </c>
      <c r="H21" s="59">
        <f>(12*1070/1301.24)*1.382</f>
        <v>13.636900187513447</v>
      </c>
    </row>
    <row r="22" spans="1:8" ht="24" x14ac:dyDescent="0.25">
      <c r="A22" s="52"/>
      <c r="B22" s="53"/>
      <c r="C22" s="12" t="s">
        <v>17</v>
      </c>
      <c r="D22" s="53"/>
      <c r="E22" s="53"/>
      <c r="F22" s="53"/>
      <c r="G22" s="53"/>
      <c r="H22" s="63"/>
    </row>
    <row r="23" spans="1:8" ht="69" customHeight="1" x14ac:dyDescent="0.25">
      <c r="A23" s="52"/>
      <c r="B23" s="53"/>
      <c r="C23" s="12" t="s">
        <v>88</v>
      </c>
      <c r="D23" s="53"/>
      <c r="E23" s="53"/>
      <c r="F23" s="53"/>
      <c r="G23" s="53"/>
      <c r="H23" s="60"/>
    </row>
    <row r="24" spans="1:8" ht="84" x14ac:dyDescent="0.25">
      <c r="A24" s="1">
        <v>7</v>
      </c>
      <c r="B24" s="12" t="s">
        <v>92</v>
      </c>
      <c r="C24" s="12" t="s">
        <v>93</v>
      </c>
      <c r="D24" s="12" t="s">
        <v>94</v>
      </c>
      <c r="E24" s="12" t="s">
        <v>75</v>
      </c>
      <c r="F24" s="12" t="s">
        <v>98</v>
      </c>
      <c r="G24" s="12" t="s">
        <v>79</v>
      </c>
      <c r="H24" s="5" t="s">
        <v>118</v>
      </c>
    </row>
    <row r="25" spans="1:8" ht="84" x14ac:dyDescent="0.25">
      <c r="A25" s="1">
        <v>8</v>
      </c>
      <c r="B25" s="12" t="s">
        <v>96</v>
      </c>
      <c r="C25" s="12" t="s">
        <v>97</v>
      </c>
      <c r="D25" s="12" t="s">
        <v>94</v>
      </c>
      <c r="E25" s="12" t="s">
        <v>85</v>
      </c>
      <c r="F25" s="12" t="s">
        <v>98</v>
      </c>
      <c r="G25" s="12" t="s">
        <v>79</v>
      </c>
      <c r="H25" s="2" t="s">
        <v>143</v>
      </c>
    </row>
    <row r="26" spans="1:8" ht="12.75" thickBot="1" x14ac:dyDescent="0.3">
      <c r="A26" s="48" t="s">
        <v>19</v>
      </c>
      <c r="B26" s="49"/>
      <c r="C26" s="49"/>
      <c r="D26" s="49"/>
      <c r="E26" s="49"/>
      <c r="F26" s="49"/>
      <c r="G26" s="16"/>
      <c r="H26" s="10"/>
    </row>
    <row r="27" spans="1:8" ht="24" x14ac:dyDescent="0.25">
      <c r="A27" s="55">
        <v>9</v>
      </c>
      <c r="B27" s="56" t="s">
        <v>20</v>
      </c>
      <c r="C27" s="17" t="s">
        <v>21</v>
      </c>
      <c r="D27" s="56" t="s">
        <v>24</v>
      </c>
      <c r="E27" s="56" t="s">
        <v>77</v>
      </c>
      <c r="F27" s="56" t="s">
        <v>90</v>
      </c>
      <c r="G27" s="56" t="s">
        <v>14</v>
      </c>
      <c r="H27" s="4">
        <f>(4.3*7404/1301.24)*1.382</f>
        <v>33.813140081768154</v>
      </c>
    </row>
    <row r="28" spans="1:8" ht="24" x14ac:dyDescent="0.25">
      <c r="A28" s="52"/>
      <c r="B28" s="53"/>
      <c r="C28" s="12" t="s">
        <v>22</v>
      </c>
      <c r="D28" s="53"/>
      <c r="E28" s="53"/>
      <c r="F28" s="53"/>
      <c r="G28" s="53"/>
      <c r="H28" s="5">
        <f>(2*720/1301.24)*1.382</f>
        <v>1.5293719836463679</v>
      </c>
    </row>
    <row r="29" spans="1:8" ht="84.75" customHeight="1" x14ac:dyDescent="0.25">
      <c r="A29" s="52"/>
      <c r="B29" s="53"/>
      <c r="C29" s="12" t="s">
        <v>23</v>
      </c>
      <c r="D29" s="53"/>
      <c r="E29" s="53"/>
      <c r="F29" s="53"/>
      <c r="G29" s="53"/>
      <c r="H29" s="6">
        <f>(2*2300/1301.24)*1.382</f>
        <v>4.88549383664812</v>
      </c>
    </row>
    <row r="30" spans="1:8" ht="24" x14ac:dyDescent="0.25">
      <c r="A30" s="52">
        <v>10</v>
      </c>
      <c r="B30" s="53" t="s">
        <v>25</v>
      </c>
      <c r="C30" s="12" t="s">
        <v>26</v>
      </c>
      <c r="D30" s="53" t="s">
        <v>28</v>
      </c>
      <c r="E30" s="53" t="s">
        <v>77</v>
      </c>
      <c r="F30" s="53" t="s">
        <v>91</v>
      </c>
      <c r="G30" s="53" t="s">
        <v>14</v>
      </c>
      <c r="H30" s="59">
        <f>(4*2100/1301.24)*1.382</f>
        <v>8.92133657127048</v>
      </c>
    </row>
    <row r="31" spans="1:8" ht="59.25" customHeight="1" x14ac:dyDescent="0.25">
      <c r="A31" s="52"/>
      <c r="B31" s="53"/>
      <c r="C31" s="12" t="s">
        <v>27</v>
      </c>
      <c r="D31" s="53"/>
      <c r="E31" s="53"/>
      <c r="F31" s="53"/>
      <c r="G31" s="53"/>
      <c r="H31" s="60"/>
    </row>
    <row r="32" spans="1:8" ht="24" x14ac:dyDescent="0.25">
      <c r="A32" s="52">
        <v>11</v>
      </c>
      <c r="B32" s="53" t="s">
        <v>29</v>
      </c>
      <c r="C32" s="12" t="s">
        <v>30</v>
      </c>
      <c r="D32" s="53" t="s">
        <v>31</v>
      </c>
      <c r="E32" s="53" t="s">
        <v>77</v>
      </c>
      <c r="F32" s="53" t="s">
        <v>91</v>
      </c>
      <c r="G32" s="53" t="s">
        <v>14</v>
      </c>
      <c r="H32" s="59">
        <f>(1*7404/1301.24)*1.382</f>
        <v>7.8635209492484082</v>
      </c>
    </row>
    <row r="33" spans="1:8" ht="57" customHeight="1" x14ac:dyDescent="0.25">
      <c r="A33" s="52"/>
      <c r="B33" s="53"/>
      <c r="C33" s="12" t="s">
        <v>27</v>
      </c>
      <c r="D33" s="53"/>
      <c r="E33" s="53"/>
      <c r="F33" s="53"/>
      <c r="G33" s="53"/>
      <c r="H33" s="60"/>
    </row>
    <row r="34" spans="1:8" ht="24" x14ac:dyDescent="0.25">
      <c r="A34" s="52">
        <v>12</v>
      </c>
      <c r="B34" s="53" t="s">
        <v>32</v>
      </c>
      <c r="C34" s="12" t="s">
        <v>33</v>
      </c>
      <c r="D34" s="53" t="s">
        <v>34</v>
      </c>
      <c r="E34" s="53" t="s">
        <v>77</v>
      </c>
      <c r="F34" s="53" t="s">
        <v>91</v>
      </c>
      <c r="G34" s="53" t="s">
        <v>14</v>
      </c>
      <c r="H34" s="2"/>
    </row>
    <row r="35" spans="1:8" ht="39" customHeight="1" thickBot="1" x14ac:dyDescent="0.3">
      <c r="A35" s="66"/>
      <c r="B35" s="67"/>
      <c r="C35" s="14" t="s">
        <v>27</v>
      </c>
      <c r="D35" s="67"/>
      <c r="E35" s="67"/>
      <c r="F35" s="67"/>
      <c r="G35" s="67"/>
      <c r="H35" s="18"/>
    </row>
    <row r="36" spans="1:8" x14ac:dyDescent="0.25">
      <c r="A36" s="61" t="s">
        <v>35</v>
      </c>
      <c r="B36" s="62"/>
      <c r="C36" s="62"/>
      <c r="D36" s="62"/>
      <c r="E36" s="62"/>
      <c r="F36" s="62"/>
      <c r="G36" s="62"/>
      <c r="H36" s="13"/>
    </row>
    <row r="37" spans="1:8" ht="12.75" thickBot="1" x14ac:dyDescent="0.3">
      <c r="A37" s="48" t="s">
        <v>74</v>
      </c>
      <c r="B37" s="49"/>
      <c r="C37" s="49"/>
      <c r="D37" s="49"/>
      <c r="E37" s="49"/>
      <c r="F37" s="49"/>
      <c r="G37" s="49"/>
      <c r="H37" s="10"/>
    </row>
    <row r="38" spans="1:8" ht="24" x14ac:dyDescent="0.25">
      <c r="A38" s="55">
        <v>13</v>
      </c>
      <c r="B38" s="56" t="s">
        <v>100</v>
      </c>
      <c r="C38" s="17" t="s">
        <v>7</v>
      </c>
      <c r="D38" s="56" t="s">
        <v>99</v>
      </c>
      <c r="E38" s="56" t="s">
        <v>77</v>
      </c>
      <c r="F38" s="56" t="s">
        <v>90</v>
      </c>
      <c r="G38" s="56" t="s">
        <v>14</v>
      </c>
      <c r="H38" s="68" t="s">
        <v>122</v>
      </c>
    </row>
    <row r="39" spans="1:8" ht="83.25" customHeight="1" x14ac:dyDescent="0.25">
      <c r="A39" s="52"/>
      <c r="B39" s="53"/>
      <c r="C39" s="12" t="s">
        <v>8</v>
      </c>
      <c r="D39" s="53"/>
      <c r="E39" s="53"/>
      <c r="F39" s="53"/>
      <c r="G39" s="53"/>
      <c r="H39" s="65"/>
    </row>
    <row r="40" spans="1:8" ht="24" x14ac:dyDescent="0.25">
      <c r="A40" s="52">
        <v>14</v>
      </c>
      <c r="B40" s="53" t="s">
        <v>101</v>
      </c>
      <c r="C40" s="12" t="s">
        <v>7</v>
      </c>
      <c r="D40" s="53" t="s">
        <v>99</v>
      </c>
      <c r="E40" s="53" t="s">
        <v>77</v>
      </c>
      <c r="F40" s="53" t="s">
        <v>91</v>
      </c>
      <c r="G40" s="53" t="s">
        <v>14</v>
      </c>
      <c r="H40" s="64" t="s">
        <v>119</v>
      </c>
    </row>
    <row r="41" spans="1:8" ht="97.5" customHeight="1" x14ac:dyDescent="0.25">
      <c r="A41" s="52"/>
      <c r="B41" s="53"/>
      <c r="C41" s="12" t="s">
        <v>15</v>
      </c>
      <c r="D41" s="53"/>
      <c r="E41" s="53"/>
      <c r="F41" s="53"/>
      <c r="G41" s="53"/>
      <c r="H41" s="65"/>
    </row>
    <row r="42" spans="1:8" ht="36" x14ac:dyDescent="0.25">
      <c r="A42" s="52">
        <v>15</v>
      </c>
      <c r="B42" s="53" t="s">
        <v>103</v>
      </c>
      <c r="C42" s="12" t="s">
        <v>39</v>
      </c>
      <c r="D42" s="53" t="s">
        <v>42</v>
      </c>
      <c r="E42" s="53" t="s">
        <v>77</v>
      </c>
      <c r="F42" s="53" t="s">
        <v>90</v>
      </c>
      <c r="G42" s="53" t="s">
        <v>14</v>
      </c>
      <c r="H42" s="10" t="s">
        <v>123</v>
      </c>
    </row>
    <row r="43" spans="1:8" x14ac:dyDescent="0.25">
      <c r="A43" s="52"/>
      <c r="B43" s="53"/>
      <c r="C43" s="12" t="s">
        <v>40</v>
      </c>
      <c r="D43" s="53"/>
      <c r="E43" s="53"/>
      <c r="F43" s="53"/>
      <c r="G43" s="53"/>
      <c r="H43" s="7">
        <f>(1585*992.8/1301.24)*1.382</f>
        <v>1671.2509729181395</v>
      </c>
    </row>
    <row r="44" spans="1:8" ht="36" x14ac:dyDescent="0.25">
      <c r="A44" s="52"/>
      <c r="B44" s="53"/>
      <c r="C44" s="12" t="s">
        <v>41</v>
      </c>
      <c r="D44" s="53"/>
      <c r="E44" s="53"/>
      <c r="F44" s="53"/>
      <c r="G44" s="53"/>
      <c r="H44" s="19" t="s">
        <v>130</v>
      </c>
    </row>
    <row r="45" spans="1:8" ht="24" x14ac:dyDescent="0.25">
      <c r="A45" s="52"/>
      <c r="B45" s="53"/>
      <c r="C45" s="12" t="s">
        <v>37</v>
      </c>
      <c r="D45" s="53"/>
      <c r="E45" s="53"/>
      <c r="F45" s="53"/>
      <c r="G45" s="53"/>
      <c r="H45" s="19" t="s">
        <v>131</v>
      </c>
    </row>
    <row r="46" spans="1:8" ht="36" x14ac:dyDescent="0.25">
      <c r="A46" s="52"/>
      <c r="B46" s="53"/>
      <c r="C46" s="12" t="s">
        <v>38</v>
      </c>
      <c r="D46" s="53"/>
      <c r="E46" s="53"/>
      <c r="F46" s="53"/>
      <c r="G46" s="53"/>
      <c r="H46" s="13"/>
    </row>
    <row r="47" spans="1:8" ht="24" x14ac:dyDescent="0.25">
      <c r="A47" s="52">
        <v>16</v>
      </c>
      <c r="B47" s="53" t="s">
        <v>43</v>
      </c>
      <c r="C47" s="12" t="s">
        <v>44</v>
      </c>
      <c r="D47" s="53" t="s">
        <v>45</v>
      </c>
      <c r="E47" s="53" t="s">
        <v>102</v>
      </c>
      <c r="F47" s="53" t="s">
        <v>90</v>
      </c>
      <c r="G47" s="53" t="s">
        <v>36</v>
      </c>
      <c r="H47" s="64" t="s">
        <v>119</v>
      </c>
    </row>
    <row r="48" spans="1:8" ht="36.75" thickBot="1" x14ac:dyDescent="0.3">
      <c r="A48" s="66"/>
      <c r="B48" s="67"/>
      <c r="C48" s="14" t="s">
        <v>15</v>
      </c>
      <c r="D48" s="67"/>
      <c r="E48" s="67"/>
      <c r="F48" s="67"/>
      <c r="G48" s="67"/>
      <c r="H48" s="65"/>
    </row>
    <row r="49" spans="1:8" ht="12.75" thickBot="1" x14ac:dyDescent="0.3">
      <c r="A49" s="70" t="s">
        <v>47</v>
      </c>
      <c r="B49" s="71"/>
      <c r="C49" s="71"/>
      <c r="D49" s="71"/>
      <c r="E49" s="71"/>
      <c r="F49" s="71"/>
      <c r="G49" s="20"/>
      <c r="H49" s="19"/>
    </row>
    <row r="50" spans="1:8" ht="36" x14ac:dyDescent="0.25">
      <c r="A50" s="55">
        <v>17</v>
      </c>
      <c r="B50" s="56" t="s">
        <v>48</v>
      </c>
      <c r="C50" s="17" t="s">
        <v>39</v>
      </c>
      <c r="D50" s="56" t="s">
        <v>46</v>
      </c>
      <c r="E50" s="56" t="s">
        <v>77</v>
      </c>
      <c r="F50" s="56" t="s">
        <v>90</v>
      </c>
      <c r="G50" s="56" t="s">
        <v>14</v>
      </c>
      <c r="H50" s="21" t="s">
        <v>132</v>
      </c>
    </row>
    <row r="51" spans="1:8" x14ac:dyDescent="0.25">
      <c r="A51" s="52"/>
      <c r="B51" s="53"/>
      <c r="C51" s="12" t="s">
        <v>40</v>
      </c>
      <c r="D51" s="53"/>
      <c r="E51" s="53"/>
      <c r="F51" s="53"/>
      <c r="G51" s="53"/>
      <c r="H51" s="7">
        <f>(195.7*1585/1301.24)*1.382</f>
        <v>329.43575282038665</v>
      </c>
    </row>
    <row r="52" spans="1:8" ht="36" x14ac:dyDescent="0.25">
      <c r="A52" s="52"/>
      <c r="B52" s="53"/>
      <c r="C52" s="12" t="s">
        <v>41</v>
      </c>
      <c r="D52" s="53"/>
      <c r="E52" s="53"/>
      <c r="F52" s="53"/>
      <c r="G52" s="53"/>
      <c r="H52" s="19" t="s">
        <v>130</v>
      </c>
    </row>
    <row r="53" spans="1:8" ht="24" x14ac:dyDescent="0.25">
      <c r="A53" s="52"/>
      <c r="B53" s="53"/>
      <c r="C53" s="12" t="s">
        <v>49</v>
      </c>
      <c r="D53" s="53"/>
      <c r="E53" s="53"/>
      <c r="F53" s="53"/>
      <c r="G53" s="53"/>
      <c r="H53" s="19" t="s">
        <v>131</v>
      </c>
    </row>
    <row r="54" spans="1:8" ht="24.75" thickBot="1" x14ac:dyDescent="0.3">
      <c r="A54" s="66"/>
      <c r="B54" s="67"/>
      <c r="C54" s="14" t="s">
        <v>50</v>
      </c>
      <c r="D54" s="67"/>
      <c r="E54" s="67"/>
      <c r="F54" s="67"/>
      <c r="G54" s="67"/>
      <c r="H54" s="22"/>
    </row>
    <row r="55" spans="1:8" ht="12.75" thickBot="1" x14ac:dyDescent="0.3">
      <c r="A55" s="70" t="s">
        <v>86</v>
      </c>
      <c r="B55" s="71"/>
      <c r="C55" s="71"/>
      <c r="D55" s="71"/>
      <c r="E55" s="71"/>
      <c r="F55" s="71"/>
      <c r="G55" s="20"/>
      <c r="H55" s="19"/>
    </row>
    <row r="56" spans="1:8" ht="24" x14ac:dyDescent="0.25">
      <c r="A56" s="55">
        <v>18</v>
      </c>
      <c r="B56" s="56" t="s">
        <v>51</v>
      </c>
      <c r="C56" s="17" t="s">
        <v>52</v>
      </c>
      <c r="D56" s="56" t="s">
        <v>54</v>
      </c>
      <c r="E56" s="56" t="s">
        <v>77</v>
      </c>
      <c r="F56" s="56" t="s">
        <v>98</v>
      </c>
      <c r="G56" s="56" t="s">
        <v>55</v>
      </c>
      <c r="H56" s="73">
        <f>(12*1070/1301.24)*1.382</f>
        <v>13.636900187513447</v>
      </c>
    </row>
    <row r="57" spans="1:8" ht="72.75" customHeight="1" x14ac:dyDescent="0.25">
      <c r="A57" s="52"/>
      <c r="B57" s="53"/>
      <c r="C57" s="12" t="s">
        <v>53</v>
      </c>
      <c r="D57" s="53"/>
      <c r="E57" s="53"/>
      <c r="F57" s="53"/>
      <c r="G57" s="53"/>
      <c r="H57" s="60"/>
    </row>
    <row r="58" spans="1:8" ht="48" x14ac:dyDescent="0.25">
      <c r="A58" s="52">
        <v>19</v>
      </c>
      <c r="B58" s="53" t="s">
        <v>56</v>
      </c>
      <c r="C58" s="12" t="s">
        <v>57</v>
      </c>
      <c r="D58" s="53" t="s">
        <v>106</v>
      </c>
      <c r="E58" s="53" t="s">
        <v>77</v>
      </c>
      <c r="F58" s="53" t="s">
        <v>98</v>
      </c>
      <c r="G58" s="53" t="s">
        <v>55</v>
      </c>
      <c r="H58" s="10" t="s">
        <v>124</v>
      </c>
    </row>
    <row r="59" spans="1:8" ht="36" x14ac:dyDescent="0.25">
      <c r="A59" s="52"/>
      <c r="B59" s="53"/>
      <c r="C59" s="12" t="s">
        <v>53</v>
      </c>
      <c r="D59" s="53"/>
      <c r="E59" s="53"/>
      <c r="F59" s="53"/>
      <c r="G59" s="53"/>
      <c r="H59" s="19" t="s">
        <v>125</v>
      </c>
    </row>
    <row r="60" spans="1:8" ht="12.75" thickBot="1" x14ac:dyDescent="0.3">
      <c r="A60" s="70" t="s">
        <v>19</v>
      </c>
      <c r="B60" s="71"/>
      <c r="C60" s="71"/>
      <c r="D60" s="71"/>
      <c r="E60" s="71"/>
      <c r="F60" s="71"/>
      <c r="G60" s="71"/>
      <c r="H60" s="19"/>
    </row>
    <row r="61" spans="1:8" ht="24" x14ac:dyDescent="0.25">
      <c r="A61" s="55">
        <v>20</v>
      </c>
      <c r="B61" s="56" t="s">
        <v>58</v>
      </c>
      <c r="C61" s="17" t="s">
        <v>59</v>
      </c>
      <c r="D61" s="56" t="s">
        <v>60</v>
      </c>
      <c r="E61" s="56" t="s">
        <v>77</v>
      </c>
      <c r="F61" s="56" t="s">
        <v>91</v>
      </c>
      <c r="G61" s="56" t="s">
        <v>14</v>
      </c>
      <c r="H61" s="73">
        <f>(47.65*857/1301.24)*1.382</f>
        <v>43.37049360609879</v>
      </c>
    </row>
    <row r="62" spans="1:8" ht="41.25" customHeight="1" x14ac:dyDescent="0.25">
      <c r="A62" s="52"/>
      <c r="B62" s="53"/>
      <c r="C62" s="12" t="s">
        <v>27</v>
      </c>
      <c r="D62" s="53"/>
      <c r="E62" s="53"/>
      <c r="F62" s="53"/>
      <c r="G62" s="53"/>
      <c r="H62" s="60"/>
    </row>
    <row r="63" spans="1:8" ht="24" x14ac:dyDescent="0.25">
      <c r="A63" s="52">
        <v>21</v>
      </c>
      <c r="B63" s="53" t="s">
        <v>104</v>
      </c>
      <c r="C63" s="12" t="s">
        <v>59</v>
      </c>
      <c r="D63" s="53" t="s">
        <v>61</v>
      </c>
      <c r="E63" s="53" t="s">
        <v>77</v>
      </c>
      <c r="F63" s="53" t="s">
        <v>91</v>
      </c>
      <c r="G63" s="53" t="s">
        <v>14</v>
      </c>
      <c r="H63" s="64" t="s">
        <v>126</v>
      </c>
    </row>
    <row r="64" spans="1:8" ht="60.75" customHeight="1" x14ac:dyDescent="0.25">
      <c r="A64" s="52"/>
      <c r="B64" s="53"/>
      <c r="C64" s="12" t="s">
        <v>27</v>
      </c>
      <c r="D64" s="53"/>
      <c r="E64" s="53"/>
      <c r="F64" s="53"/>
      <c r="G64" s="53"/>
      <c r="H64" s="65"/>
    </row>
    <row r="65" spans="1:8" ht="24" x14ac:dyDescent="0.25">
      <c r="A65" s="52">
        <v>22</v>
      </c>
      <c r="B65" s="53" t="s">
        <v>62</v>
      </c>
      <c r="C65" s="12" t="s">
        <v>33</v>
      </c>
      <c r="D65" s="53" t="s">
        <v>105</v>
      </c>
      <c r="E65" s="53" t="s">
        <v>77</v>
      </c>
      <c r="F65" s="53" t="s">
        <v>98</v>
      </c>
      <c r="G65" s="53" t="s">
        <v>14</v>
      </c>
      <c r="H65" s="59">
        <f>(47.65*7180/1301.24)*1.382</f>
        <v>363.36072822845898</v>
      </c>
    </row>
    <row r="66" spans="1:8" ht="24" x14ac:dyDescent="0.25">
      <c r="A66" s="52"/>
      <c r="B66" s="53"/>
      <c r="C66" s="12" t="s">
        <v>22</v>
      </c>
      <c r="D66" s="53"/>
      <c r="E66" s="53"/>
      <c r="F66" s="53"/>
      <c r="G66" s="53"/>
      <c r="H66" s="63"/>
    </row>
    <row r="67" spans="1:8" ht="24.75" thickBot="1" x14ac:dyDescent="0.3">
      <c r="A67" s="66"/>
      <c r="B67" s="67"/>
      <c r="C67" s="14" t="s">
        <v>63</v>
      </c>
      <c r="D67" s="67"/>
      <c r="E67" s="67"/>
      <c r="F67" s="67"/>
      <c r="G67" s="67"/>
      <c r="H67" s="81"/>
    </row>
    <row r="68" spans="1:8" ht="12.75" thickBot="1" x14ac:dyDescent="0.3">
      <c r="A68" s="70" t="s">
        <v>64</v>
      </c>
      <c r="B68" s="71"/>
      <c r="C68" s="71"/>
      <c r="D68" s="71"/>
      <c r="E68" s="71"/>
      <c r="F68" s="71"/>
      <c r="G68" s="20"/>
      <c r="H68" s="19"/>
    </row>
    <row r="69" spans="1:8" ht="48" x14ac:dyDescent="0.25">
      <c r="A69" s="55">
        <v>23</v>
      </c>
      <c r="B69" s="56" t="s">
        <v>65</v>
      </c>
      <c r="C69" s="17" t="s">
        <v>66</v>
      </c>
      <c r="D69" s="17" t="s">
        <v>68</v>
      </c>
      <c r="E69" s="56" t="s">
        <v>77</v>
      </c>
      <c r="F69" s="56" t="s">
        <v>90</v>
      </c>
      <c r="G69" s="56" t="s">
        <v>14</v>
      </c>
      <c r="H69" s="68" t="s">
        <v>127</v>
      </c>
    </row>
    <row r="70" spans="1:8" ht="60" x14ac:dyDescent="0.25">
      <c r="A70" s="52"/>
      <c r="B70" s="53"/>
      <c r="C70" s="12" t="s">
        <v>22</v>
      </c>
      <c r="D70" s="12" t="s">
        <v>69</v>
      </c>
      <c r="E70" s="53"/>
      <c r="F70" s="53"/>
      <c r="G70" s="53"/>
      <c r="H70" s="69"/>
    </row>
    <row r="71" spans="1:8" ht="24.75" thickBot="1" x14ac:dyDescent="0.3">
      <c r="A71" s="66"/>
      <c r="B71" s="67"/>
      <c r="C71" s="14" t="s">
        <v>67</v>
      </c>
      <c r="D71" s="23"/>
      <c r="E71" s="67"/>
      <c r="F71" s="67"/>
      <c r="G71" s="67"/>
      <c r="H71" s="72"/>
    </row>
    <row r="72" spans="1:8" x14ac:dyDescent="0.25">
      <c r="B72" s="24" t="s">
        <v>107</v>
      </c>
      <c r="C72" s="25"/>
      <c r="D72" s="24"/>
      <c r="E72" s="24"/>
      <c r="F72" s="24"/>
      <c r="G72" s="24"/>
      <c r="H72" s="26"/>
    </row>
    <row r="73" spans="1:8" x14ac:dyDescent="0.25">
      <c r="B73" s="24" t="s">
        <v>110</v>
      </c>
      <c r="C73" s="25"/>
      <c r="D73" s="24"/>
      <c r="E73" s="24"/>
      <c r="F73" s="24"/>
      <c r="G73" s="24"/>
      <c r="H73" s="26"/>
    </row>
    <row r="74" spans="1:8" x14ac:dyDescent="0.25">
      <c r="B74" s="24" t="s">
        <v>108</v>
      </c>
      <c r="C74" s="25"/>
      <c r="D74" s="24"/>
      <c r="E74" s="24"/>
      <c r="F74" s="24"/>
      <c r="G74" s="24"/>
      <c r="H74" s="26"/>
    </row>
    <row r="75" spans="1:8" x14ac:dyDescent="0.25">
      <c r="B75" s="24" t="s">
        <v>109</v>
      </c>
      <c r="C75" s="25"/>
      <c r="D75" s="24"/>
      <c r="E75" s="24"/>
      <c r="F75" s="24"/>
      <c r="G75" s="24"/>
      <c r="H75" s="26"/>
    </row>
    <row r="76" spans="1:8" x14ac:dyDescent="0.25">
      <c r="B76" s="24"/>
      <c r="C76" s="25"/>
      <c r="D76" s="24"/>
      <c r="E76" s="24"/>
      <c r="F76" s="24"/>
      <c r="G76" s="24"/>
      <c r="H76" s="26"/>
    </row>
    <row r="77" spans="1:8" x14ac:dyDescent="0.25">
      <c r="B77" s="78" t="s">
        <v>111</v>
      </c>
      <c r="C77" s="78"/>
      <c r="D77" s="78"/>
      <c r="E77" s="78"/>
      <c r="F77" s="78"/>
      <c r="G77" s="78"/>
      <c r="H77" s="78"/>
    </row>
    <row r="78" spans="1:8" x14ac:dyDescent="0.25">
      <c r="B78" s="79" t="s">
        <v>116</v>
      </c>
      <c r="C78" s="79"/>
      <c r="D78" s="79"/>
      <c r="E78" s="79"/>
      <c r="F78" s="79"/>
      <c r="G78" s="79"/>
      <c r="H78" s="79"/>
    </row>
    <row r="79" spans="1:8" x14ac:dyDescent="0.25">
      <c r="B79" s="24"/>
      <c r="C79" s="25"/>
      <c r="D79" s="24"/>
      <c r="E79" s="24"/>
      <c r="F79" s="24"/>
      <c r="G79" s="24"/>
      <c r="H79" s="26"/>
    </row>
    <row r="80" spans="1:8" x14ac:dyDescent="0.25">
      <c r="B80" s="24"/>
      <c r="C80" s="25"/>
      <c r="D80" s="24"/>
      <c r="E80" s="24"/>
      <c r="F80" s="24"/>
      <c r="G80" s="24"/>
      <c r="H80" s="26"/>
    </row>
    <row r="81" spans="2:8" x14ac:dyDescent="0.25">
      <c r="B81" s="80" t="s">
        <v>112</v>
      </c>
      <c r="C81" s="80"/>
      <c r="D81" s="80"/>
      <c r="E81" s="80"/>
      <c r="F81" s="80"/>
      <c r="G81" s="80"/>
      <c r="H81" s="80"/>
    </row>
    <row r="82" spans="2:8" x14ac:dyDescent="0.25">
      <c r="B82" s="80" t="s">
        <v>115</v>
      </c>
      <c r="C82" s="80"/>
      <c r="D82" s="80"/>
      <c r="E82" s="80"/>
      <c r="F82" s="80"/>
      <c r="G82" s="80"/>
      <c r="H82" s="80"/>
    </row>
    <row r="83" spans="2:8" x14ac:dyDescent="0.25">
      <c r="B83" s="80" t="s">
        <v>113</v>
      </c>
      <c r="C83" s="80"/>
      <c r="D83" s="80"/>
      <c r="E83" s="80"/>
      <c r="F83" s="80"/>
      <c r="G83" s="80"/>
      <c r="H83" s="80"/>
    </row>
    <row r="84" spans="2:8" x14ac:dyDescent="0.25">
      <c r="B84" s="80" t="s">
        <v>114</v>
      </c>
      <c r="C84" s="80"/>
      <c r="D84" s="80"/>
      <c r="E84" s="80"/>
      <c r="F84" s="80"/>
      <c r="G84" s="80"/>
      <c r="H84" s="80"/>
    </row>
    <row r="85" spans="2:8" x14ac:dyDescent="0.25">
      <c r="B85" s="77"/>
      <c r="C85" s="77"/>
      <c r="D85" s="77"/>
      <c r="E85" s="77"/>
      <c r="F85" s="77"/>
      <c r="G85" s="77"/>
      <c r="H85" s="77"/>
    </row>
  </sheetData>
  <mergeCells count="151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42:A46"/>
    <mergeCell ref="B42:B46"/>
    <mergeCell ref="D42:D46"/>
    <mergeCell ref="E42:E46"/>
    <mergeCell ref="F42:F46"/>
    <mergeCell ref="G42:G46"/>
    <mergeCell ref="H38:H39"/>
    <mergeCell ref="A40:A41"/>
    <mergeCell ref="B40:B41"/>
    <mergeCell ref="D40:D41"/>
    <mergeCell ref="E40:E41"/>
    <mergeCell ref="F40:F41"/>
    <mergeCell ref="G40:G41"/>
    <mergeCell ref="H40:H41"/>
    <mergeCell ref="A36:G36"/>
    <mergeCell ref="A37:G37"/>
    <mergeCell ref="A38:A39"/>
    <mergeCell ref="B38:B39"/>
    <mergeCell ref="D38:D39"/>
    <mergeCell ref="E38:E39"/>
    <mergeCell ref="F38:F39"/>
    <mergeCell ref="G38:G39"/>
    <mergeCell ref="A34:A35"/>
    <mergeCell ref="B34:B35"/>
    <mergeCell ref="D34:D35"/>
    <mergeCell ref="E34:E35"/>
    <mergeCell ref="F34:F35"/>
    <mergeCell ref="G34:G35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A26:F26"/>
    <mergeCell ref="A27:A29"/>
    <mergeCell ref="B27:B29"/>
    <mergeCell ref="D27:D29"/>
    <mergeCell ref="E27:E29"/>
    <mergeCell ref="F27:F29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A8:H8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Баррикадная 11</vt:lpstr>
      <vt:lpstr>Баррикадная 13</vt:lpstr>
      <vt:lpstr>Баррикадная 13а</vt:lpstr>
      <vt:lpstr>Баррикадная 13б</vt:lpstr>
      <vt:lpstr>Баррикадная 18</vt:lpstr>
      <vt:lpstr>Баррикадная 18а</vt:lpstr>
      <vt:lpstr>Баррикадная 19</vt:lpstr>
      <vt:lpstr>Баррикадная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2023-02-13T13:49:54Z</cp:lastPrinted>
  <dcterms:created xsi:type="dcterms:W3CDTF">2017-03-11T10:48:09Z</dcterms:created>
  <dcterms:modified xsi:type="dcterms:W3CDTF">2025-03-13T06:26:34Z</dcterms:modified>
</cp:coreProperties>
</file>